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K. Municipal Services\"/>
    </mc:Choice>
  </mc:AlternateContent>
  <xr:revisionPtr revIDLastSave="0" documentId="13_ncr:1_{31E4D6C4-FFB8-4FAF-A91F-AFD11A6D7293}" xr6:coauthVersionLast="47" xr6:coauthVersionMax="47" xr10:uidLastSave="{00000000-0000-0000-0000-000000000000}"/>
  <bookViews>
    <workbookView xWindow="4260" yWindow="2280" windowWidth="21600" windowHeight="11385" activeTab="2" xr2:uid="{00000000-000D-0000-FFFF-FFFF00000000}"/>
  </bookViews>
  <sheets>
    <sheet name="Water management Fin Performanc" sheetId="3" r:id="rId1"/>
    <sheet name="Water man Fin Position" sheetId="4" r:id="rId2"/>
    <sheet name="Water man Cash Flow" sheetId="5" r:id="rId3"/>
  </sheets>
  <definedNames>
    <definedName name="_xlnm.Print_Area" localSheetId="2">'Water man Cash Flow'!$A$1:$L$43</definedName>
    <definedName name="_xlnm.Print_Area" localSheetId="1">'Water man Fin Position'!$A$1:$L$61</definedName>
    <definedName name="_xlnm.Print_Area" localSheetId="0">'Water management Fin Performanc'!$A$1:$L$68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5" l="1"/>
  <c r="C38" i="5" s="1"/>
  <c r="C40" i="5" s="1"/>
  <c r="D17" i="5"/>
  <c r="D38" i="5" s="1"/>
  <c r="D40" i="5" s="1"/>
  <c r="E17" i="5"/>
  <c r="E38" i="5" s="1"/>
  <c r="E40" i="5" s="1"/>
  <c r="F17" i="5"/>
  <c r="G17" i="5"/>
  <c r="H17" i="5"/>
  <c r="I17" i="5"/>
  <c r="J17" i="5"/>
  <c r="J38" i="5" s="1"/>
  <c r="J40" i="5" s="1"/>
  <c r="K17" i="5"/>
  <c r="K38" i="5" s="1"/>
  <c r="K40" i="5" s="1"/>
  <c r="L17" i="5"/>
  <c r="L38" i="5" s="1"/>
  <c r="L40" i="5" s="1"/>
  <c r="C27" i="5"/>
  <c r="D27" i="5"/>
  <c r="E27" i="5"/>
  <c r="F27" i="5"/>
  <c r="G27" i="5"/>
  <c r="H27" i="5"/>
  <c r="H38" i="5" s="1"/>
  <c r="H40" i="5" s="1"/>
  <c r="I27" i="5"/>
  <c r="I38" i="5" s="1"/>
  <c r="J27" i="5"/>
  <c r="K27" i="5"/>
  <c r="L27" i="5"/>
  <c r="C36" i="5"/>
  <c r="D36" i="5"/>
  <c r="E36" i="5"/>
  <c r="F36" i="5"/>
  <c r="G36" i="5"/>
  <c r="H36" i="5"/>
  <c r="I36" i="5"/>
  <c r="J36" i="5"/>
  <c r="K36" i="5"/>
  <c r="L36" i="5"/>
  <c r="F38" i="5"/>
  <c r="F40" i="5" s="1"/>
  <c r="G38" i="5"/>
  <c r="G40" i="5" s="1"/>
  <c r="C13" i="4"/>
  <c r="D13" i="4"/>
  <c r="E13" i="4"/>
  <c r="F13" i="4"/>
  <c r="G13" i="4"/>
  <c r="H13" i="4"/>
  <c r="H26" i="4" s="1"/>
  <c r="H45" i="4" s="1"/>
  <c r="I13" i="4"/>
  <c r="I26" i="4" s="1"/>
  <c r="I45" i="4" s="1"/>
  <c r="J13" i="4"/>
  <c r="J26" i="4" s="1"/>
  <c r="J45" i="4" s="1"/>
  <c r="K13" i="4"/>
  <c r="L13" i="4"/>
  <c r="C25" i="4"/>
  <c r="D25" i="4"/>
  <c r="E25" i="4"/>
  <c r="F25" i="4"/>
  <c r="G25" i="4"/>
  <c r="G26" i="4" s="1"/>
  <c r="G45" i="4" s="1"/>
  <c r="H25" i="4"/>
  <c r="I25" i="4"/>
  <c r="J25" i="4"/>
  <c r="K25" i="4"/>
  <c r="L25" i="4"/>
  <c r="C26" i="4"/>
  <c r="D26" i="4"/>
  <c r="E26" i="4"/>
  <c r="F26" i="4"/>
  <c r="K26" i="4"/>
  <c r="L26" i="4"/>
  <c r="C37" i="4"/>
  <c r="D37" i="4"/>
  <c r="D44" i="4" s="1"/>
  <c r="D45" i="4" s="1"/>
  <c r="E37" i="4"/>
  <c r="E44" i="4" s="1"/>
  <c r="E45" i="4" s="1"/>
  <c r="F37" i="4"/>
  <c r="G37" i="4"/>
  <c r="H37" i="4"/>
  <c r="I37" i="4"/>
  <c r="J37" i="4"/>
  <c r="K37" i="4"/>
  <c r="L37" i="4"/>
  <c r="L44" i="4" s="1"/>
  <c r="L45" i="4" s="1"/>
  <c r="C43" i="4"/>
  <c r="D43" i="4"/>
  <c r="E43" i="4"/>
  <c r="F43" i="4"/>
  <c r="G43" i="4"/>
  <c r="H43" i="4"/>
  <c r="I43" i="4"/>
  <c r="J43" i="4"/>
  <c r="J44" i="4" s="1"/>
  <c r="K43" i="4"/>
  <c r="L43" i="4"/>
  <c r="C44" i="4"/>
  <c r="F44" i="4"/>
  <c r="G44" i="4"/>
  <c r="H44" i="4"/>
  <c r="I44" i="4"/>
  <c r="K44" i="4"/>
  <c r="C45" i="4"/>
  <c r="F45" i="4"/>
  <c r="K45" i="4"/>
  <c r="C50" i="4"/>
  <c r="D50" i="4"/>
  <c r="E50" i="4"/>
  <c r="F50" i="4"/>
  <c r="G50" i="4"/>
  <c r="H50" i="4"/>
  <c r="I50" i="4"/>
  <c r="J50" i="4"/>
  <c r="K50" i="4"/>
  <c r="L50" i="4"/>
  <c r="C32" i="3"/>
  <c r="D32" i="3"/>
  <c r="D48" i="3" s="1"/>
  <c r="D51" i="3" s="1"/>
  <c r="D53" i="3" s="1"/>
  <c r="D56" i="3" s="1"/>
  <c r="D59" i="3" s="1"/>
  <c r="E32" i="3"/>
  <c r="E48" i="3" s="1"/>
  <c r="E51" i="3" s="1"/>
  <c r="E53" i="3" s="1"/>
  <c r="E56" i="3" s="1"/>
  <c r="E59" i="3" s="1"/>
  <c r="F32" i="3"/>
  <c r="G32" i="3"/>
  <c r="H32" i="3"/>
  <c r="I32" i="3"/>
  <c r="J32" i="3"/>
  <c r="J48" i="3" s="1"/>
  <c r="J51" i="3" s="1"/>
  <c r="J53" i="3" s="1"/>
  <c r="J56" i="3" s="1"/>
  <c r="J59" i="3" s="1"/>
  <c r="K32" i="3"/>
  <c r="L32" i="3"/>
  <c r="L48" i="3" s="1"/>
  <c r="L51" i="3" s="1"/>
  <c r="L53" i="3" s="1"/>
  <c r="L56" i="3" s="1"/>
  <c r="L59" i="3" s="1"/>
  <c r="C47" i="3"/>
  <c r="C48" i="3" s="1"/>
  <c r="C51" i="3" s="1"/>
  <c r="C53" i="3" s="1"/>
  <c r="C56" i="3" s="1"/>
  <c r="C59" i="3" s="1"/>
  <c r="D47" i="3"/>
  <c r="E47" i="3"/>
  <c r="F47" i="3"/>
  <c r="G47" i="3"/>
  <c r="H47" i="3"/>
  <c r="I47" i="3"/>
  <c r="J47" i="3"/>
  <c r="K47" i="3"/>
  <c r="K48" i="3" s="1"/>
  <c r="K51" i="3" s="1"/>
  <c r="K53" i="3" s="1"/>
  <c r="K56" i="3" s="1"/>
  <c r="K59" i="3" s="1"/>
  <c r="L47" i="3"/>
  <c r="F48" i="3"/>
  <c r="G48" i="3"/>
  <c r="H48" i="3"/>
  <c r="H51" i="3" s="1"/>
  <c r="H53" i="3" s="1"/>
  <c r="H56" i="3" s="1"/>
  <c r="H59" i="3" s="1"/>
  <c r="I48" i="3"/>
  <c r="I51" i="3" s="1"/>
  <c r="I53" i="3" s="1"/>
  <c r="I56" i="3" s="1"/>
  <c r="I59" i="3" s="1"/>
  <c r="F51" i="3"/>
  <c r="F53" i="3" s="1"/>
  <c r="F56" i="3" s="1"/>
  <c r="F59" i="3" s="1"/>
  <c r="G51" i="3"/>
  <c r="G53" i="3" s="1"/>
  <c r="G56" i="3" s="1"/>
  <c r="G59" i="3" s="1"/>
</calcChain>
</file>

<file path=xl/sharedStrings.xml><?xml version="1.0" encoding="utf-8"?>
<sst xmlns="http://schemas.openxmlformats.org/spreadsheetml/2006/main" count="360" uniqueCount="175">
  <si>
    <t>Description</t>
  </si>
  <si>
    <t>Ref</t>
  </si>
  <si>
    <t>2019/20</t>
  </si>
  <si>
    <t>2020/21</t>
  </si>
  <si>
    <t>2021/22</t>
  </si>
  <si>
    <t>Current year 2022/23</t>
  </si>
  <si>
    <t>2023/24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</si>
  <si>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</si>
  <si>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</si>
  <si>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</si>
  <si>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</si>
  <si>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</si>
  <si>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</si>
  <si>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</si>
  <si>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2023/24</t>
  </si>
  <si>
    <t>Budget Year 2024/25</t>
  </si>
  <si>
    <t>Budget Year 2025/26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</si>
  <si>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</si>
  <si>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</si>
  <si>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</si>
  <si>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</si>
  <si>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</si>
  <si>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</si>
  <si>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</si>
  <si>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</si>
  <si>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</si>
  <si>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</si>
  <si>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</si>
  <si>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</si>
  <si>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</si>
  <si>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</si>
  <si>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</si>
  <si>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</si>
  <si>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</si>
  <si>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</si>
  <si>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</si>
  <si>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</si>
  <si>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</si>
  <si>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</si>
  <si>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</si>
  <si>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</si>
  <si>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</si>
  <si>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</si>
  <si>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</si>
  <si>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</si>
  <si>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</si>
  <si>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</si>
  <si>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</si>
  <si>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</si>
  <si>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</si>
  <si>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</si>
  <si>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</si>
  <si>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</si>
  <si>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</si>
  <si>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</si>
  <si>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</si>
  <si>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</si>
  <si>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</si>
  <si>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</si>
  <si>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</si>
  <si>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</si>
  <si>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</si>
  <si>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</si>
  <si>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</si>
  <si>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</si>
  <si>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</si>
  <si>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</si>
  <si>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</si>
  <si>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</si>
  <si>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</si>
  <si>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</si>
  <si>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</si>
  <si>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</si>
  <si>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</si>
  <si>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</si>
  <si>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</si>
  <si>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</si>
  <si>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</si>
  <si>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</si>
  <si>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</si>
  <si>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</si>
  <si>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</si>
  <si>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</si>
  <si>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</si>
  <si>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</si>
  <si>
    <t>10. Net assets must balance with Total Community Wealth/Equity</t>
  </si>
  <si>
    <t>9. Detail breakdown in Table SA3. Includes reserves to be funded by statute.</t>
  </si>
  <si>
    <t xml:space="preserve">8. Detail breakdown in Table SA3. </t>
  </si>
  <si>
    <t xml:space="preserve">7 Detail breakdown in Table SA3. </t>
  </si>
  <si>
    <t xml:space="preserve">6. Detail breakdown in Table SA3. </t>
  </si>
  <si>
    <t xml:space="preserve">5. Detail breakdown in Table SA3. </t>
  </si>
  <si>
    <t xml:space="preserve">4. Detail breakdown in Table SA3. </t>
  </si>
  <si>
    <t>3. Include 'Construction-work-in-progress' (disclosed separately in annual financial statements) detail in SA3</t>
  </si>
  <si>
    <t>2. Include completed low cost housing to be transferred to beneficiaries within 12 months detail provided in Table SA3</t>
  </si>
  <si>
    <t>1. Detail breakdown in Table SA3 for Trade receivables from Exchange and Non-exchange transactions</t>
  </si>
  <si>
    <t>10</t>
  </si>
  <si>
    <t>TOTAL COMMUNITY WEALTH/EQUITY</t>
  </si>
  <si>
    <t>Other</t>
  </si>
  <si>
    <t>9</t>
  </si>
  <si>
    <t>Reserves and funds</t>
  </si>
  <si>
    <t>Accumulated surplus/(deficit)</t>
  </si>
  <si>
    <t>COMMUNITY WEALTH/EQUITY</t>
  </si>
  <si>
    <t>NET ASSETS</t>
  </si>
  <si>
    <t>TOTAL LIABILITIES</t>
  </si>
  <si>
    <t>Total non current liabilities</t>
  </si>
  <si>
    <t>Other non-current liabilities</t>
  </si>
  <si>
    <t>Long term portion of trade payables</t>
  </si>
  <si>
    <t>Provision</t>
  </si>
  <si>
    <t>Financial liabilities</t>
  </si>
  <si>
    <t>Non current liabilities</t>
  </si>
  <si>
    <t>Total current liabilities</t>
  </si>
  <si>
    <t>Other current liabilities</t>
  </si>
  <si>
    <t>VAT</t>
  </si>
  <si>
    <t>5</t>
  </si>
  <si>
    <t>Trade and other payables from non-exchange transactions</t>
  </si>
  <si>
    <t>4</t>
  </si>
  <si>
    <t>Trade and other payables from exchange transactions</t>
  </si>
  <si>
    <t>Consumer deposits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</si>
  <si>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</si>
  <si>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</si>
  <si>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</si>
  <si>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</si>
  <si>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</si>
  <si>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</si>
  <si>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Non-current receivables from non-exchange transactions</t>
  </si>
  <si>
    <t>Trade and other receivables from exchange transactions</t>
  </si>
  <si>
    <t>Intangible assets</t>
  </si>
  <si>
    <t>Heritage assets</t>
  </si>
  <si>
    <t>Living and non-living resources</t>
  </si>
  <si>
    <t>Biological assets</t>
  </si>
  <si>
    <t>Property, plant and equipment</t>
  </si>
  <si>
    <t>Investment property</t>
  </si>
  <si>
    <t>Investments</t>
  </si>
  <si>
    <t>Non current assets</t>
  </si>
  <si>
    <t>Total current assets</t>
  </si>
  <si>
    <t>Other current assets</t>
  </si>
  <si>
    <t>Inventory</t>
  </si>
  <si>
    <t>Current portion of non-current receivables</t>
  </si>
  <si>
    <t>Receivables from non-exchange transactions</t>
  </si>
  <si>
    <t>Cash and cash equivalents</t>
  </si>
  <si>
    <t>Current assets</t>
  </si>
  <si>
    <t>ASSETS</t>
  </si>
  <si>
    <t>Summary - Table A4 Budgeted Financial Performance ( Water management                                   ) for 4th Quarter ended 30 June 2023 (Figures Finalised as at 2023/10/16)</t>
  </si>
  <si>
    <t>Summary - Table A6 Budgeted Financial Position ( Water management                                   ) for 4th Quarter ended 30 June 2023 (Figures Finalised as at 2023/10/16)</t>
  </si>
  <si>
    <t>2. Cash equivalents includes investments with maturities of 3 months or less</t>
  </si>
  <si>
    <t>1. Local/District municipalities to include transfers from/to District/Local Municipalities</t>
  </si>
  <si>
    <t>Cash/cash equivalents at the year end:</t>
  </si>
  <si>
    <t>Cash/cash equivalents at the year begin:</t>
  </si>
  <si>
    <t>NET INCREASE/ (DECREASE) IN CASH HELD</t>
  </si>
  <si>
    <t/>
  </si>
  <si>
    <t>NET CASH FROM/(USED) FINANCING ACTIVITIES</t>
  </si>
  <si>
    <t>Repayment of borrowing</t>
  </si>
  <si>
    <t>Payments</t>
  </si>
  <si>
    <t>Increase (decrease) in consumer deposits</t>
  </si>
  <si>
    <t>Borrowing long term/refinancing</t>
  </si>
  <si>
    <t>Short term loans</t>
  </si>
  <si>
    <t>Receipts</t>
  </si>
  <si>
    <t>CASH FLOWS FROM FINANCING ACTIVITIES</t>
  </si>
  <si>
    <t>NET CASH FROM/(USED) INVESTING ACTIVITIES</t>
  </si>
  <si>
    <t>Capital assets</t>
  </si>
  <si>
    <t>Decrease (increase) in non-current investments</t>
  </si>
  <si>
    <t>Decrease (increase) in non-current receivables</t>
  </si>
  <si>
    <t>Decrease (Increase) in non-current debtors (not used)</t>
  </si>
  <si>
    <t>Proceeds on disposal of PPE</t>
  </si>
  <si>
    <t>CASH FLOWS FROM INVESTING ACTIVITIES</t>
  </si>
  <si>
    <t>NET CASH FROM/(USED) OPERATING ACTIVITIES</t>
  </si>
  <si>
    <t>Transfers and Subsidies</t>
  </si>
  <si>
    <t>Finance charges</t>
  </si>
  <si>
    <t>Suppliers and employees</t>
  </si>
  <si>
    <t>Transfers and Subsidies - Capital</t>
  </si>
  <si>
    <t>Transfers and Subsidies - Operational</t>
  </si>
  <si>
    <t>Other revenue</t>
  </si>
  <si>
    <t>Service charges</t>
  </si>
  <si>
    <t>CASH FLOW FROM OPERATING ACTIVITIES</t>
  </si>
  <si>
    <t>Summary - Table A7 Budgeted Cash Flows ( Water management                                   ) for 4th Quarter ended 30 June 2023 (Figures Finalised as at 2023/10/16)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</si>
</sst>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0" borderId="11" xfId="0" applyNumberFormat="1" applyFont="1" applyBorder="1" applyAlignment="1">
      <alignment horizontal="center"/>
    </xf>
    <xf numFmtId="166" fontId="4" fillId="0" borderId="17" xfId="0" applyNumberFormat="1" applyFont="1" applyBorder="1" applyAlignment="1">
      <alignment horizontal="center"/>
    </xf>
    <xf numFmtId="166" fontId="4" fillId="0" borderId="18" xfId="0" applyNumberFormat="1" applyFont="1" applyBorder="1" applyAlignment="1">
      <alignment horizontal="center"/>
    </xf>
    <xf numFmtId="166" fontId="4" fillId="0" borderId="16" xfId="0" applyNumberFormat="1" applyFont="1" applyBorder="1"/>
    <xf numFmtId="166" fontId="4" fillId="0" borderId="19" xfId="0" applyNumberFormat="1" applyFont="1" applyBorder="1"/>
    <xf numFmtId="166" fontId="4" fillId="0" borderId="18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6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6" fontId="3" fillId="0" borderId="27" xfId="0" applyNumberFormat="1" applyFont="1" applyBorder="1" applyAlignment="1">
      <alignment vertical="top"/>
    </xf>
    <xf numFmtId="166" fontId="3" fillId="0" borderId="28" xfId="0" applyNumberFormat="1" applyFont="1" applyBorder="1" applyAlignment="1">
      <alignment vertical="top"/>
    </xf>
    <xf numFmtId="166" fontId="3" fillId="0" borderId="29" xfId="0" applyNumberFormat="1" applyFont="1" applyBorder="1" applyAlignment="1">
      <alignment vertical="top"/>
    </xf>
    <xf numFmtId="166" fontId="3" fillId="0" borderId="30" xfId="0" applyNumberFormat="1" applyFont="1" applyBorder="1" applyAlignment="1">
      <alignment vertical="top"/>
    </xf>
    <xf numFmtId="165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0" xfId="0" applyNumberFormat="1" applyFont="1"/>
    <xf numFmtId="166" fontId="3" fillId="0" borderId="22" xfId="0" applyNumberFormat="1" applyFont="1" applyBorder="1"/>
    <xf numFmtId="166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6" fontId="3" fillId="0" borderId="31" xfId="0" applyNumberFormat="1" applyFont="1" applyBorder="1" applyAlignment="1">
      <alignment vertical="top"/>
    </xf>
    <xf numFmtId="166" fontId="3" fillId="0" borderId="32" xfId="0" applyNumberFormat="1" applyFont="1" applyBorder="1" applyAlignment="1">
      <alignment vertical="top"/>
    </xf>
    <xf numFmtId="166" fontId="3" fillId="0" borderId="33" xfId="0" applyNumberFormat="1" applyFont="1" applyBorder="1" applyAlignment="1">
      <alignment vertical="top"/>
    </xf>
    <xf numFmtId="166" fontId="3" fillId="0" borderId="34" xfId="0" applyNumberFormat="1" applyFont="1" applyBorder="1" applyAlignment="1">
      <alignment vertical="top"/>
    </xf>
    <xf numFmtId="166" fontId="3" fillId="0" borderId="35" xfId="0" applyNumberFormat="1" applyFont="1" applyBorder="1" applyAlignment="1">
      <alignment vertical="top"/>
    </xf>
    <xf numFmtId="166" fontId="4" fillId="0" borderId="16" xfId="1" applyNumberFormat="1" applyFont="1" applyFill="1" applyBorder="1" applyProtection="1"/>
    <xf numFmtId="166" fontId="4" fillId="0" borderId="17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22" xfId="1" applyNumberFormat="1" applyFont="1" applyFill="1" applyBorder="1" applyProtection="1"/>
    <xf numFmtId="166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166" fontId="3" fillId="0" borderId="34" xfId="0" applyNumberFormat="1" applyFont="1" applyBorder="1"/>
    <xf numFmtId="166" fontId="3" fillId="0" borderId="35" xfId="0" applyNumberFormat="1" applyFont="1" applyBorder="1"/>
    <xf numFmtId="166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6" fontId="3" fillId="0" borderId="38" xfId="0" applyNumberFormat="1" applyFont="1" applyBorder="1"/>
    <xf numFmtId="166" fontId="3" fillId="0" borderId="39" xfId="0" applyNumberFormat="1" applyFont="1" applyBorder="1"/>
    <xf numFmtId="166" fontId="3" fillId="0" borderId="40" xfId="0" applyNumberFormat="1" applyFont="1" applyBorder="1"/>
    <xf numFmtId="166" fontId="3" fillId="0" borderId="41" xfId="0" applyNumberFormat="1" applyFont="1" applyBorder="1"/>
    <xf numFmtId="166" fontId="3" fillId="0" borderId="42" xfId="0" applyNumberFormat="1" applyFont="1" applyBorder="1"/>
    <xf numFmtId="166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8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/>
    <xf numFmtId="0" fontId="3" fillId="0" borderId="42" xfId="0" applyFont="1" applyBorder="1"/>
    <xf numFmtId="166" fontId="4" fillId="0" borderId="11" xfId="0" applyNumberFormat="1" applyFont="1" applyBorder="1"/>
    <xf numFmtId="166" fontId="3" fillId="0" borderId="10" xfId="0" applyNumberFormat="1" applyFont="1" applyBorder="1"/>
    <xf numFmtId="166" fontId="3" fillId="0" borderId="9" xfId="0" applyNumberFormat="1" applyFont="1" applyBorder="1"/>
    <xf numFmtId="166" fontId="3" fillId="0" borderId="43" xfId="0" applyNumberFormat="1" applyFont="1" applyBorder="1"/>
    <xf numFmtId="166" fontId="3" fillId="0" borderId="1" xfId="0" applyNumberFormat="1" applyFont="1" applyBorder="1"/>
    <xf numFmtId="166" fontId="3" fillId="0" borderId="8" xfId="0" applyNumberFormat="1" applyFont="1" applyBorder="1"/>
    <xf numFmtId="0" fontId="4" fillId="0" borderId="9" xfId="0" applyFont="1" applyBorder="1" applyAlignment="1">
      <alignment horizontal="center"/>
    </xf>
    <xf numFmtId="0" fontId="3" fillId="0" borderId="8" xfId="0" applyFont="1" applyBorder="1"/>
    <xf numFmtId="166" fontId="3" fillId="0" borderId="28" xfId="0" applyNumberFormat="1" applyFont="1" applyBorder="1"/>
    <xf numFmtId="166" fontId="3" fillId="0" borderId="25" xfId="0" applyNumberFormat="1" applyFont="1" applyBorder="1"/>
    <xf numFmtId="166" fontId="3" fillId="0" borderId="44" xfId="0" applyNumberFormat="1" applyFont="1" applyBorder="1"/>
    <xf numFmtId="166" fontId="3" fillId="0" borderId="27" xfId="0" applyNumberFormat="1" applyFont="1" applyBorder="1"/>
    <xf numFmtId="166" fontId="3" fillId="0" borderId="24" xfId="0" applyNumberFormat="1" applyFont="1" applyBorder="1"/>
    <xf numFmtId="0" fontId="4" fillId="0" borderId="25" xfId="0" applyFont="1" applyBorder="1" applyAlignment="1">
      <alignment horizontal="center"/>
    </xf>
    <xf numFmtId="0" fontId="3" fillId="0" borderId="24" xfId="0" applyFont="1" applyBorder="1"/>
    <xf numFmtId="166" fontId="3" fillId="0" borderId="45" xfId="0" applyNumberFormat="1" applyFont="1" applyBorder="1"/>
    <xf numFmtId="166" fontId="3" fillId="0" borderId="46" xfId="0" applyNumberFormat="1" applyFont="1" applyBorder="1"/>
    <xf numFmtId="166" fontId="3" fillId="0" borderId="47" xfId="0" applyNumberFormat="1" applyFont="1" applyBorder="1"/>
    <xf numFmtId="0" fontId="4" fillId="0" borderId="48" xfId="0" applyFont="1" applyBorder="1" applyAlignment="1">
      <alignment horizontal="center"/>
    </xf>
    <xf numFmtId="166" fontId="4" fillId="0" borderId="21" xfId="1" applyNumberFormat="1" applyFont="1" applyFill="1" applyBorder="1" applyProtection="1"/>
    <xf numFmtId="166" fontId="4" fillId="0" borderId="18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3" fillId="0" borderId="12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" xfId="0" applyFont="1" applyBorder="1"/>
    <xf numFmtId="0" fontId="4" fillId="0" borderId="8" xfId="0" applyFont="1" applyBorder="1" applyAlignment="1">
      <alignment horizontal="left" indent="1"/>
    </xf>
    <xf numFmtId="166" fontId="3" fillId="0" borderId="21" xfId="0" applyNumberFormat="1" applyFont="1" applyBorder="1"/>
    <xf numFmtId="166" fontId="3" fillId="0" borderId="18" xfId="0" applyNumberFormat="1" applyFont="1" applyBorder="1"/>
    <xf numFmtId="166" fontId="3" fillId="0" borderId="11" xfId="0" applyNumberFormat="1" applyFont="1" applyBorder="1"/>
    <xf numFmtId="0" fontId="4" fillId="0" borderId="1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8705A-18B0-478E-A4D1-9A86EB650645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142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0</v>
      </c>
      <c r="B2" s="5" t="s">
        <v>1</v>
      </c>
      <c r="C2" s="6" t="s">
        <v>2</v>
      </c>
      <c r="D2" s="6" t="s">
        <v>3</v>
      </c>
      <c r="E2" s="7" t="s">
        <v>4</v>
      </c>
      <c r="F2" s="94" t="s">
        <v>5</v>
      </c>
      <c r="G2" s="95"/>
      <c r="H2" s="95"/>
      <c r="I2" s="96"/>
      <c r="J2" s="97" t="s">
        <v>6</v>
      </c>
      <c r="K2" s="98"/>
      <c r="L2" s="99"/>
    </row>
    <row r="3" spans="1:12" ht="24.95" customHeight="1" x14ac:dyDescent="0.2">
      <c r="A3" s="8" t="s">
        <v>7</v>
      </c>
      <c r="B3" s="9" t="s">
        <v>8</v>
      </c>
      <c r="C3" s="10" t="s">
        <v>9</v>
      </c>
      <c r="D3" s="10" t="s">
        <v>9</v>
      </c>
      <c r="E3" s="11" t="s">
        <v>9</v>
      </c>
      <c r="F3" s="12" t="s">
        <v>10</v>
      </c>
      <c r="G3" s="10" t="s">
        <v>11</v>
      </c>
      <c r="H3" s="10" t="s">
        <v>12</v>
      </c>
      <c r="I3" s="11" t="s">
        <v>13</v>
      </c>
      <c r="J3" s="12" t="s">
        <v>14</v>
      </c>
      <c r="K3" s="10" t="s">
        <v>15</v>
      </c>
      <c r="L3" s="11" t="s">
        <v>16</v>
      </c>
    </row>
    <row r="4" spans="1:12" ht="13.5" x14ac:dyDescent="0.25">
      <c r="A4" s="13" t="s">
        <v>17</v>
      </c>
      <c r="B4" s="14" t="s">
        <v>18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19</v>
      </c>
      <c r="B5" s="21" t="s">
        <v>18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20</v>
      </c>
      <c r="B6" s="21" t="s">
        <v>21</v>
      </c>
      <c r="C6" s="29">
        <v>107466725</v>
      </c>
      <c r="D6" s="29">
        <v>11865706</v>
      </c>
      <c r="E6" s="30">
        <v>-7559578</v>
      </c>
      <c r="F6" s="31">
        <v>4620784</v>
      </c>
      <c r="G6" s="29">
        <v>6706727</v>
      </c>
      <c r="H6" s="32">
        <v>6706727</v>
      </c>
      <c r="I6" s="30">
        <v>39983463</v>
      </c>
      <c r="J6" s="33">
        <v>3961014</v>
      </c>
      <c r="K6" s="29">
        <v>-1265908</v>
      </c>
      <c r="L6" s="32">
        <v>-1363763</v>
      </c>
    </row>
    <row r="7" spans="1:12" ht="13.5" x14ac:dyDescent="0.25">
      <c r="A7" s="28" t="s">
        <v>22</v>
      </c>
      <c r="B7" s="21" t="s">
        <v>21</v>
      </c>
      <c r="C7" s="29">
        <v>32041305598</v>
      </c>
      <c r="D7" s="29">
        <v>38055585863</v>
      </c>
      <c r="E7" s="30">
        <v>34462220109</v>
      </c>
      <c r="F7" s="31">
        <v>43523814380</v>
      </c>
      <c r="G7" s="29">
        <v>54343384175</v>
      </c>
      <c r="H7" s="32">
        <v>54343384175</v>
      </c>
      <c r="I7" s="30">
        <v>42636510819</v>
      </c>
      <c r="J7" s="33">
        <v>59848448884</v>
      </c>
      <c r="K7" s="29">
        <v>64785845942</v>
      </c>
      <c r="L7" s="32">
        <v>69739450152</v>
      </c>
    </row>
    <row r="8" spans="1:12" ht="13.5" x14ac:dyDescent="0.25">
      <c r="A8" s="28" t="s">
        <v>23</v>
      </c>
      <c r="B8" s="21" t="s">
        <v>21</v>
      </c>
      <c r="C8" s="29">
        <v>170806877</v>
      </c>
      <c r="D8" s="29">
        <v>157008806</v>
      </c>
      <c r="E8" s="30">
        <v>170079268</v>
      </c>
      <c r="F8" s="31">
        <v>276717795</v>
      </c>
      <c r="G8" s="29">
        <v>240301729</v>
      </c>
      <c r="H8" s="32">
        <v>240301729</v>
      </c>
      <c r="I8" s="30">
        <v>253775456</v>
      </c>
      <c r="J8" s="33">
        <v>3437272164</v>
      </c>
      <c r="K8" s="29">
        <v>3605846378</v>
      </c>
      <c r="L8" s="32">
        <v>3775536535</v>
      </c>
    </row>
    <row r="9" spans="1:12" ht="13.5" x14ac:dyDescent="0.25">
      <c r="A9" s="28" t="s">
        <v>24</v>
      </c>
      <c r="B9" s="21" t="s">
        <v>21</v>
      </c>
      <c r="C9" s="29">
        <v>21306546</v>
      </c>
      <c r="D9" s="29">
        <v>17034231</v>
      </c>
      <c r="E9" s="30">
        <v>20583267</v>
      </c>
      <c r="F9" s="31">
        <v>22457647</v>
      </c>
      <c r="G9" s="29">
        <v>21743431</v>
      </c>
      <c r="H9" s="32">
        <v>21743431</v>
      </c>
      <c r="I9" s="30">
        <v>24282382</v>
      </c>
      <c r="J9" s="33">
        <v>24711762</v>
      </c>
      <c r="K9" s="29">
        <v>25922789</v>
      </c>
      <c r="L9" s="32">
        <v>27141212</v>
      </c>
    </row>
    <row r="10" spans="1:12" ht="13.5" x14ac:dyDescent="0.25">
      <c r="A10" s="28" t="s">
        <v>25</v>
      </c>
      <c r="B10" s="21" t="s">
        <v>18</v>
      </c>
      <c r="C10" s="29">
        <v>123259797</v>
      </c>
      <c r="D10" s="29">
        <v>123404945</v>
      </c>
      <c r="E10" s="30">
        <v>104921366</v>
      </c>
      <c r="F10" s="31">
        <v>21734903</v>
      </c>
      <c r="G10" s="29">
        <v>94350963</v>
      </c>
      <c r="H10" s="32">
        <v>94350963</v>
      </c>
      <c r="I10" s="30">
        <v>41001976</v>
      </c>
      <c r="J10" s="33">
        <v>165198048</v>
      </c>
      <c r="K10" s="29">
        <v>24685079</v>
      </c>
      <c r="L10" s="32">
        <v>25561920</v>
      </c>
    </row>
    <row r="11" spans="1:12" ht="13.5" x14ac:dyDescent="0.25">
      <c r="A11" s="28" t="s">
        <v>26</v>
      </c>
      <c r="B11" s="21" t="s">
        <v>18</v>
      </c>
      <c r="C11" s="29">
        <v>755074</v>
      </c>
      <c r="D11" s="29">
        <v>1228043</v>
      </c>
      <c r="E11" s="30">
        <v>2753471</v>
      </c>
      <c r="F11" s="31">
        <v>2519993</v>
      </c>
      <c r="G11" s="29">
        <v>2519993</v>
      </c>
      <c r="H11" s="32">
        <v>2519993</v>
      </c>
      <c r="I11" s="30">
        <v>2423503</v>
      </c>
      <c r="J11" s="33">
        <v>2306689</v>
      </c>
      <c r="K11" s="29">
        <v>2417547</v>
      </c>
      <c r="L11" s="32">
        <v>2540770</v>
      </c>
    </row>
    <row r="12" spans="1:12" ht="13.5" x14ac:dyDescent="0.25">
      <c r="A12" s="28" t="s">
        <v>27</v>
      </c>
      <c r="B12" s="21" t="s">
        <v>18</v>
      </c>
      <c r="C12" s="29">
        <v>-769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28</v>
      </c>
      <c r="B13" s="21" t="s">
        <v>18</v>
      </c>
      <c r="C13" s="29">
        <v>2047207476</v>
      </c>
      <c r="D13" s="29">
        <v>2068034447</v>
      </c>
      <c r="E13" s="30">
        <v>2327449035</v>
      </c>
      <c r="F13" s="31">
        <v>2757412877</v>
      </c>
      <c r="G13" s="29">
        <v>3308640410</v>
      </c>
      <c r="H13" s="32">
        <v>3308640410</v>
      </c>
      <c r="I13" s="30">
        <v>4564208602</v>
      </c>
      <c r="J13" s="33">
        <v>3543587472</v>
      </c>
      <c r="K13" s="29">
        <v>3673638568</v>
      </c>
      <c r="L13" s="32">
        <v>3823390859</v>
      </c>
    </row>
    <row r="14" spans="1:12" ht="13.5" x14ac:dyDescent="0.25">
      <c r="A14" s="28" t="s">
        <v>29</v>
      </c>
      <c r="B14" s="21" t="s">
        <v>18</v>
      </c>
      <c r="C14" s="29">
        <v>1723087</v>
      </c>
      <c r="D14" s="29">
        <v>-515628</v>
      </c>
      <c r="E14" s="30">
        <v>928025</v>
      </c>
      <c r="F14" s="31">
        <v>3784133</v>
      </c>
      <c r="G14" s="29">
        <v>7568266</v>
      </c>
      <c r="H14" s="32">
        <v>7568266</v>
      </c>
      <c r="I14" s="30">
        <v>1661007</v>
      </c>
      <c r="J14" s="33">
        <v>11605294</v>
      </c>
      <c r="K14" s="29">
        <v>12301612</v>
      </c>
      <c r="L14" s="32">
        <v>12997929</v>
      </c>
    </row>
    <row r="15" spans="1:12" ht="13.5" x14ac:dyDescent="0.25">
      <c r="A15" s="28" t="s">
        <v>30</v>
      </c>
      <c r="B15" s="21" t="s">
        <v>18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31</v>
      </c>
      <c r="B16" s="21" t="s">
        <v>18</v>
      </c>
      <c r="C16" s="34">
        <v>0</v>
      </c>
      <c r="D16" s="34">
        <v>3600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32</v>
      </c>
      <c r="B17" s="21" t="s">
        <v>18</v>
      </c>
      <c r="C17" s="34">
        <v>14062092</v>
      </c>
      <c r="D17" s="34">
        <v>14562550</v>
      </c>
      <c r="E17" s="37">
        <v>18224814</v>
      </c>
      <c r="F17" s="39">
        <v>21265385</v>
      </c>
      <c r="G17" s="34">
        <v>19385845</v>
      </c>
      <c r="H17" s="37">
        <v>19385845</v>
      </c>
      <c r="I17" s="40">
        <v>20703878</v>
      </c>
      <c r="J17" s="39">
        <v>19713082</v>
      </c>
      <c r="K17" s="34">
        <v>21993599</v>
      </c>
      <c r="L17" s="37">
        <v>24546256</v>
      </c>
    </row>
    <row r="18" spans="1:12" ht="13.5" x14ac:dyDescent="0.25">
      <c r="A18" s="28" t="s">
        <v>33</v>
      </c>
      <c r="B18" s="21" t="s">
        <v>18</v>
      </c>
      <c r="C18" s="34">
        <v>0</v>
      </c>
      <c r="D18" s="34">
        <v>0</v>
      </c>
      <c r="E18" s="37">
        <v>0</v>
      </c>
      <c r="F18" s="39">
        <v>5000</v>
      </c>
      <c r="G18" s="34">
        <v>5000</v>
      </c>
      <c r="H18" s="37">
        <v>5000</v>
      </c>
      <c r="I18" s="41">
        <v>0</v>
      </c>
      <c r="J18" s="39">
        <v>5265</v>
      </c>
      <c r="K18" s="34">
        <v>5523</v>
      </c>
      <c r="L18" s="37">
        <v>5783</v>
      </c>
    </row>
    <row r="19" spans="1:12" ht="13.5" x14ac:dyDescent="0.25">
      <c r="A19" s="28" t="s">
        <v>34</v>
      </c>
      <c r="B19" s="21" t="s">
        <v>18</v>
      </c>
      <c r="C19" s="34">
        <v>44076006</v>
      </c>
      <c r="D19" s="34">
        <v>53076660</v>
      </c>
      <c r="E19" s="37">
        <v>58478749</v>
      </c>
      <c r="F19" s="39">
        <v>85322678</v>
      </c>
      <c r="G19" s="34">
        <v>123825767</v>
      </c>
      <c r="H19" s="37">
        <v>123825767</v>
      </c>
      <c r="I19" s="41">
        <v>181402074</v>
      </c>
      <c r="J19" s="39">
        <v>131400853</v>
      </c>
      <c r="K19" s="34">
        <v>125103488</v>
      </c>
      <c r="L19" s="37">
        <v>132927629</v>
      </c>
    </row>
    <row r="20" spans="1:12" ht="13.5" x14ac:dyDescent="0.25">
      <c r="A20" s="42" t="s">
        <v>35</v>
      </c>
      <c r="B20" s="21" t="s">
        <v>18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36</v>
      </c>
      <c r="B21" s="21" t="s">
        <v>21</v>
      </c>
      <c r="C21" s="34">
        <v>7429405</v>
      </c>
      <c r="D21" s="34">
        <v>-1754144</v>
      </c>
      <c r="E21" s="37">
        <v>-720682</v>
      </c>
      <c r="F21" s="39">
        <v>-601073</v>
      </c>
      <c r="G21" s="34">
        <v>-601073</v>
      </c>
      <c r="H21" s="37">
        <v>-601073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37</v>
      </c>
      <c r="B22" s="21" t="s">
        <v>18</v>
      </c>
      <c r="C22" s="34">
        <v>76625033</v>
      </c>
      <c r="D22" s="34">
        <v>60075329</v>
      </c>
      <c r="E22" s="37">
        <v>27517640</v>
      </c>
      <c r="F22" s="39">
        <v>138832973</v>
      </c>
      <c r="G22" s="34">
        <v>343251597</v>
      </c>
      <c r="H22" s="37">
        <v>343251597</v>
      </c>
      <c r="I22" s="41">
        <v>217354959</v>
      </c>
      <c r="J22" s="39">
        <v>351729770</v>
      </c>
      <c r="K22" s="34">
        <v>366964287</v>
      </c>
      <c r="L22" s="37">
        <v>155499811</v>
      </c>
    </row>
    <row r="23" spans="1:12" ht="13.5" x14ac:dyDescent="0.25">
      <c r="A23" s="28" t="s">
        <v>38</v>
      </c>
      <c r="B23" s="21" t="s">
        <v>18</v>
      </c>
      <c r="C23" s="34">
        <v>5977209</v>
      </c>
      <c r="D23" s="34">
        <v>9970426</v>
      </c>
      <c r="E23" s="37">
        <v>13369786</v>
      </c>
      <c r="F23" s="39">
        <v>2866992</v>
      </c>
      <c r="G23" s="34">
        <v>3214604</v>
      </c>
      <c r="H23" s="37">
        <v>3214604</v>
      </c>
      <c r="I23" s="41">
        <v>17934758</v>
      </c>
      <c r="J23" s="39">
        <v>3684459</v>
      </c>
      <c r="K23" s="34">
        <v>3846551</v>
      </c>
      <c r="L23" s="37">
        <v>4022238</v>
      </c>
    </row>
    <row r="24" spans="1:12" ht="13.5" x14ac:dyDescent="0.25">
      <c r="A24" s="28" t="s">
        <v>39</v>
      </c>
      <c r="B24" s="21" t="s">
        <v>18</v>
      </c>
      <c r="C24" s="34">
        <v>5083</v>
      </c>
      <c r="D24" s="34">
        <v>6025</v>
      </c>
      <c r="E24" s="37">
        <v>6140</v>
      </c>
      <c r="F24" s="39">
        <v>0</v>
      </c>
      <c r="G24" s="34">
        <v>0</v>
      </c>
      <c r="H24" s="37">
        <v>0</v>
      </c>
      <c r="I24" s="41">
        <v>4800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40</v>
      </c>
      <c r="B25" s="21" t="s">
        <v>18</v>
      </c>
      <c r="C25" s="34">
        <v>7272463750</v>
      </c>
      <c r="D25" s="34">
        <v>9121938758</v>
      </c>
      <c r="E25" s="37">
        <v>9808325467</v>
      </c>
      <c r="F25" s="39">
        <v>9468630116</v>
      </c>
      <c r="G25" s="34">
        <v>9737944376</v>
      </c>
      <c r="H25" s="37">
        <v>9737944376</v>
      </c>
      <c r="I25" s="41">
        <v>12460929756</v>
      </c>
      <c r="J25" s="39">
        <v>10302393361</v>
      </c>
      <c r="K25" s="34">
        <v>11336751973</v>
      </c>
      <c r="L25" s="37">
        <v>12139597952</v>
      </c>
    </row>
    <row r="26" spans="1:12" ht="13.5" x14ac:dyDescent="0.25">
      <c r="A26" s="28" t="s">
        <v>27</v>
      </c>
      <c r="B26" s="21" t="s">
        <v>18</v>
      </c>
      <c r="C26" s="34">
        <v>58454802</v>
      </c>
      <c r="D26" s="34">
        <v>63611219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41</v>
      </c>
      <c r="B27" s="21" t="s">
        <v>18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34</v>
      </c>
      <c r="B28" s="21" t="s">
        <v>18</v>
      </c>
      <c r="C28" s="34">
        <v>1285068</v>
      </c>
      <c r="D28" s="34">
        <v>3573713</v>
      </c>
      <c r="E28" s="37">
        <v>52043132</v>
      </c>
      <c r="F28" s="39">
        <v>11715405</v>
      </c>
      <c r="G28" s="34">
        <v>30081448</v>
      </c>
      <c r="H28" s="37">
        <v>30081448</v>
      </c>
      <c r="I28" s="41">
        <v>32597540</v>
      </c>
      <c r="J28" s="39">
        <v>359813705</v>
      </c>
      <c r="K28" s="34">
        <v>382455327</v>
      </c>
      <c r="L28" s="37">
        <v>410154883</v>
      </c>
    </row>
    <row r="29" spans="1:12" ht="13.5" x14ac:dyDescent="0.25">
      <c r="A29" s="28" t="s">
        <v>42</v>
      </c>
      <c r="B29" s="21" t="s">
        <v>18</v>
      </c>
      <c r="C29" s="34">
        <v>2706068</v>
      </c>
      <c r="D29" s="34">
        <v>5508481</v>
      </c>
      <c r="E29" s="37">
        <v>19448651</v>
      </c>
      <c r="F29" s="39">
        <v>2037526</v>
      </c>
      <c r="G29" s="34">
        <v>2408578</v>
      </c>
      <c r="H29" s="37">
        <v>2408578</v>
      </c>
      <c r="I29" s="41">
        <v>-1454485</v>
      </c>
      <c r="J29" s="39">
        <v>1038276</v>
      </c>
      <c r="K29" s="34">
        <v>1092042</v>
      </c>
      <c r="L29" s="37">
        <v>1148631</v>
      </c>
    </row>
    <row r="30" spans="1:12" ht="13.5" x14ac:dyDescent="0.25">
      <c r="A30" s="28" t="s">
        <v>43</v>
      </c>
      <c r="B30" s="21" t="s">
        <v>18</v>
      </c>
      <c r="C30" s="34">
        <v>-925164</v>
      </c>
      <c r="D30" s="34">
        <v>4255866</v>
      </c>
      <c r="E30" s="37">
        <v>5198138139</v>
      </c>
      <c r="F30" s="38">
        <v>4768284713</v>
      </c>
      <c r="G30" s="34">
        <v>4862639998</v>
      </c>
      <c r="H30" s="37">
        <v>4862639998</v>
      </c>
      <c r="I30" s="41">
        <v>4720308399</v>
      </c>
      <c r="J30" s="39">
        <v>5420926996</v>
      </c>
      <c r="K30" s="34">
        <v>5729958412</v>
      </c>
      <c r="L30" s="37">
        <v>6118414987</v>
      </c>
    </row>
    <row r="31" spans="1:12" ht="13.5" x14ac:dyDescent="0.25">
      <c r="A31" s="48" t="s">
        <v>44</v>
      </c>
      <c r="B31" s="21" t="s">
        <v>18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45</v>
      </c>
      <c r="B32" s="51" t="s">
        <v>18</v>
      </c>
      <c r="C32" s="52">
        <f>SUM(C6:C19)+SUM(C21:C31)</f>
        <v>41995989763</v>
      </c>
      <c r="D32" s="52">
        <f>SUM(D6:D19)+SUM(D21:D31)</f>
        <v>49768474896</v>
      </c>
      <c r="E32" s="53">
        <f>SUM(E6:E19)+SUM(E21:E31)</f>
        <v>52276206799</v>
      </c>
      <c r="F32" s="54">
        <f>SUM(F6:F19)+SUM(F21:F31)</f>
        <v>61111422227</v>
      </c>
      <c r="G32" s="52">
        <f>SUM(G6:G19)+SUM(G21:G31)</f>
        <v>73147371834</v>
      </c>
      <c r="H32" s="55">
        <f>SUM(H6:H19)+SUM(H21:H31)</f>
        <v>73147371834</v>
      </c>
      <c r="I32" s="56">
        <f>SUM(I6:I19)+SUM(I21:I31)</f>
        <v>65213628887</v>
      </c>
      <c r="J32" s="57">
        <f>SUM(J6:J19)+SUM(J21:J31)</f>
        <v>83627797094</v>
      </c>
      <c r="K32" s="52">
        <f>SUM(K6:K19)+SUM(K21:K31)</f>
        <v>90097563209</v>
      </c>
      <c r="L32" s="53">
        <f>SUM(L6:L19)+SUM(L21:L31)</f>
        <v>96391573784</v>
      </c>
    </row>
    <row r="33" spans="1:12" ht="13.5" x14ac:dyDescent="0.25">
      <c r="A33" s="42" t="s">
        <v>46</v>
      </c>
      <c r="B33" s="21" t="s">
        <v>18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47</v>
      </c>
      <c r="B34" s="59" t="s">
        <v>21</v>
      </c>
      <c r="C34" s="34">
        <v>8151434175</v>
      </c>
      <c r="D34" s="34">
        <v>9372757961</v>
      </c>
      <c r="E34" s="37">
        <v>8655983815</v>
      </c>
      <c r="F34" s="38">
        <v>10067347707</v>
      </c>
      <c r="G34" s="34">
        <v>10393443287</v>
      </c>
      <c r="H34" s="40">
        <v>10393443287</v>
      </c>
      <c r="I34" s="41">
        <v>8820725191</v>
      </c>
      <c r="J34" s="39">
        <v>10899589348</v>
      </c>
      <c r="K34" s="34">
        <v>11470255014</v>
      </c>
      <c r="L34" s="37">
        <v>12094217816</v>
      </c>
    </row>
    <row r="35" spans="1:12" ht="13.5" x14ac:dyDescent="0.25">
      <c r="A35" s="28" t="s">
        <v>48</v>
      </c>
      <c r="B35" s="21" t="s">
        <v>18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ht="13.5" x14ac:dyDescent="0.25">
      <c r="A36" s="28" t="s">
        <v>49</v>
      </c>
      <c r="B36" s="21" t="s">
        <v>21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50</v>
      </c>
      <c r="B37" s="21" t="s">
        <v>51</v>
      </c>
      <c r="C37" s="34">
        <v>27201091782</v>
      </c>
      <c r="D37" s="34">
        <v>26332693774</v>
      </c>
      <c r="E37" s="37">
        <v>26550767007</v>
      </c>
      <c r="F37" s="39">
        <v>30274213623</v>
      </c>
      <c r="G37" s="34">
        <v>30723539794</v>
      </c>
      <c r="H37" s="37">
        <v>30723539794</v>
      </c>
      <c r="I37" s="41">
        <v>31739679600</v>
      </c>
      <c r="J37" s="39">
        <v>34321921442</v>
      </c>
      <c r="K37" s="34">
        <v>37144177385</v>
      </c>
      <c r="L37" s="37">
        <v>39931843182</v>
      </c>
    </row>
    <row r="38" spans="1:12" ht="13.5" x14ac:dyDescent="0.25">
      <c r="A38" s="28" t="s">
        <v>52</v>
      </c>
      <c r="B38" s="21" t="s">
        <v>53</v>
      </c>
      <c r="C38" s="34">
        <v>3986123156</v>
      </c>
      <c r="D38" s="34">
        <v>6074092235</v>
      </c>
      <c r="E38" s="37">
        <v>5527216576</v>
      </c>
      <c r="F38" s="38">
        <v>4843338183</v>
      </c>
      <c r="G38" s="34">
        <v>11334211411</v>
      </c>
      <c r="H38" s="40">
        <v>11334211411</v>
      </c>
      <c r="I38" s="41">
        <v>12249344245</v>
      </c>
      <c r="J38" s="39">
        <v>13444035033</v>
      </c>
      <c r="K38" s="34">
        <v>14117895961</v>
      </c>
      <c r="L38" s="37">
        <v>15210186651</v>
      </c>
    </row>
    <row r="39" spans="1:12" ht="13.5" x14ac:dyDescent="0.25">
      <c r="A39" s="28" t="s">
        <v>54</v>
      </c>
      <c r="B39" s="21" t="s">
        <v>18</v>
      </c>
      <c r="C39" s="34">
        <v>4290173316</v>
      </c>
      <c r="D39" s="34">
        <v>5060684746</v>
      </c>
      <c r="E39" s="37">
        <v>5035726697</v>
      </c>
      <c r="F39" s="39">
        <v>4449283536</v>
      </c>
      <c r="G39" s="34">
        <v>4537547660</v>
      </c>
      <c r="H39" s="37">
        <v>4537547660</v>
      </c>
      <c r="I39" s="41">
        <v>5042989783</v>
      </c>
      <c r="J39" s="39">
        <v>4893084248</v>
      </c>
      <c r="K39" s="34">
        <v>5079424002</v>
      </c>
      <c r="L39" s="37">
        <v>5302142371</v>
      </c>
    </row>
    <row r="40" spans="1:12" ht="13.5" x14ac:dyDescent="0.25">
      <c r="A40" s="28" t="s">
        <v>27</v>
      </c>
      <c r="B40" s="21" t="s">
        <v>18</v>
      </c>
      <c r="C40" s="34">
        <v>573624651</v>
      </c>
      <c r="D40" s="34">
        <v>611663416</v>
      </c>
      <c r="E40" s="37">
        <v>718425168</v>
      </c>
      <c r="F40" s="38">
        <v>630279911</v>
      </c>
      <c r="G40" s="34">
        <v>677986116</v>
      </c>
      <c r="H40" s="40">
        <v>677986116</v>
      </c>
      <c r="I40" s="41">
        <v>769065929</v>
      </c>
      <c r="J40" s="39">
        <v>659601211</v>
      </c>
      <c r="K40" s="34">
        <v>663396761</v>
      </c>
      <c r="L40" s="37">
        <v>645800478</v>
      </c>
    </row>
    <row r="41" spans="1:12" ht="13.5" x14ac:dyDescent="0.25">
      <c r="A41" s="28" t="s">
        <v>55</v>
      </c>
      <c r="B41" s="21" t="s">
        <v>18</v>
      </c>
      <c r="C41" s="34">
        <v>5740723911</v>
      </c>
      <c r="D41" s="34">
        <v>6225122463</v>
      </c>
      <c r="E41" s="37">
        <v>6462168059</v>
      </c>
      <c r="F41" s="38">
        <v>5764798624</v>
      </c>
      <c r="G41" s="34">
        <v>6273036340</v>
      </c>
      <c r="H41" s="40">
        <v>6273036340</v>
      </c>
      <c r="I41" s="41">
        <v>6890635947</v>
      </c>
      <c r="J41" s="39">
        <v>6806459087</v>
      </c>
      <c r="K41" s="34">
        <v>7336607689</v>
      </c>
      <c r="L41" s="37">
        <v>7781958957</v>
      </c>
    </row>
    <row r="42" spans="1:12" ht="13.5" x14ac:dyDescent="0.25">
      <c r="A42" s="28" t="s">
        <v>56</v>
      </c>
      <c r="B42" s="21" t="s">
        <v>18</v>
      </c>
      <c r="C42" s="34">
        <v>634335773</v>
      </c>
      <c r="D42" s="34">
        <v>563018410</v>
      </c>
      <c r="E42" s="37">
        <v>645214286</v>
      </c>
      <c r="F42" s="39">
        <v>578679724</v>
      </c>
      <c r="G42" s="34">
        <v>587477960</v>
      </c>
      <c r="H42" s="37">
        <v>587477960</v>
      </c>
      <c r="I42" s="41">
        <v>714455455</v>
      </c>
      <c r="J42" s="39">
        <v>689900793</v>
      </c>
      <c r="K42" s="34">
        <v>686020042</v>
      </c>
      <c r="L42" s="37">
        <v>766855972</v>
      </c>
    </row>
    <row r="43" spans="1:12" ht="13.5" x14ac:dyDescent="0.25">
      <c r="A43" s="28" t="s">
        <v>57</v>
      </c>
      <c r="B43" s="21" t="s">
        <v>18</v>
      </c>
      <c r="C43" s="34">
        <v>4907926682</v>
      </c>
      <c r="D43" s="34">
        <v>4232254961</v>
      </c>
      <c r="E43" s="37">
        <v>3337957362</v>
      </c>
      <c r="F43" s="38">
        <v>5022671599</v>
      </c>
      <c r="G43" s="34">
        <v>2511072408</v>
      </c>
      <c r="H43" s="40">
        <v>2511072408</v>
      </c>
      <c r="I43" s="41">
        <v>3264472854</v>
      </c>
      <c r="J43" s="39">
        <v>1011940809</v>
      </c>
      <c r="K43" s="34">
        <v>1514182129</v>
      </c>
      <c r="L43" s="37">
        <v>1560953756</v>
      </c>
    </row>
    <row r="44" spans="1:12" ht="13.5" x14ac:dyDescent="0.25">
      <c r="A44" s="28" t="s">
        <v>58</v>
      </c>
      <c r="B44" s="21" t="s">
        <v>18</v>
      </c>
      <c r="C44" s="34">
        <v>1985209646</v>
      </c>
      <c r="D44" s="34">
        <v>2102453115</v>
      </c>
      <c r="E44" s="37">
        <v>2947348725</v>
      </c>
      <c r="F44" s="39">
        <v>2197896487</v>
      </c>
      <c r="G44" s="34">
        <v>2361510189</v>
      </c>
      <c r="H44" s="37">
        <v>2361510189</v>
      </c>
      <c r="I44" s="41">
        <v>2693305362</v>
      </c>
      <c r="J44" s="39">
        <v>2505502905</v>
      </c>
      <c r="K44" s="34">
        <v>2467326248</v>
      </c>
      <c r="L44" s="37">
        <v>2670307313</v>
      </c>
    </row>
    <row r="45" spans="1:12" ht="13.5" x14ac:dyDescent="0.25">
      <c r="A45" s="28" t="s">
        <v>59</v>
      </c>
      <c r="B45" s="21" t="s">
        <v>18</v>
      </c>
      <c r="C45" s="34">
        <v>201655501</v>
      </c>
      <c r="D45" s="34">
        <v>156758520</v>
      </c>
      <c r="E45" s="37">
        <v>131807325</v>
      </c>
      <c r="F45" s="38">
        <v>10195322</v>
      </c>
      <c r="G45" s="34">
        <v>10104158</v>
      </c>
      <c r="H45" s="37">
        <v>10104158</v>
      </c>
      <c r="I45" s="41">
        <v>120211225</v>
      </c>
      <c r="J45" s="39">
        <v>10649180</v>
      </c>
      <c r="K45" s="34">
        <v>11782678</v>
      </c>
      <c r="L45" s="37">
        <v>12232776</v>
      </c>
    </row>
    <row r="46" spans="1:12" ht="13.5" x14ac:dyDescent="0.25">
      <c r="A46" s="28" t="s">
        <v>60</v>
      </c>
      <c r="B46" s="21" t="s">
        <v>18</v>
      </c>
      <c r="C46" s="34">
        <v>19748667</v>
      </c>
      <c r="D46" s="34">
        <v>2163931445</v>
      </c>
      <c r="E46" s="37">
        <v>3415265905</v>
      </c>
      <c r="F46" s="39">
        <v>5820085770</v>
      </c>
      <c r="G46" s="34">
        <v>5860895463</v>
      </c>
      <c r="H46" s="37">
        <v>5860895463</v>
      </c>
      <c r="I46" s="41">
        <v>3459909899</v>
      </c>
      <c r="J46" s="39">
        <v>5614581854</v>
      </c>
      <c r="K46" s="34">
        <v>5912476635</v>
      </c>
      <c r="L46" s="37">
        <v>6235124848</v>
      </c>
    </row>
    <row r="47" spans="1:12" x14ac:dyDescent="0.2">
      <c r="A47" s="60" t="s">
        <v>61</v>
      </c>
      <c r="B47" s="51" t="s">
        <v>18</v>
      </c>
      <c r="C47" s="52">
        <f>SUM(C34:C46)</f>
        <v>57692047260</v>
      </c>
      <c r="D47" s="52">
        <f>SUM(D34:D46)</f>
        <v>62895431046</v>
      </c>
      <c r="E47" s="53">
        <f>SUM(E34:E46)</f>
        <v>63427880925</v>
      </c>
      <c r="F47" s="54">
        <f>SUM(F34:F46)</f>
        <v>69658790486</v>
      </c>
      <c r="G47" s="52">
        <f>SUM(G34:G46)</f>
        <v>75270824786</v>
      </c>
      <c r="H47" s="53">
        <f>SUM(H34:H46)</f>
        <v>75270824786</v>
      </c>
      <c r="I47" s="56">
        <f>SUM(I34:I46)</f>
        <v>75764795490</v>
      </c>
      <c r="J47" s="57">
        <f>SUM(J34:J46)</f>
        <v>80857265910</v>
      </c>
      <c r="K47" s="52">
        <f>SUM(K34:K46)</f>
        <v>86403544544</v>
      </c>
      <c r="L47" s="53">
        <f>SUM(L34:L46)</f>
        <v>92211624120</v>
      </c>
    </row>
    <row r="48" spans="1:12" ht="13.5" x14ac:dyDescent="0.25">
      <c r="A48" s="13" t="s">
        <v>62</v>
      </c>
      <c r="B48" s="21" t="s">
        <v>18</v>
      </c>
      <c r="C48" s="61">
        <f>+C32-C47</f>
        <v>-15696057497</v>
      </c>
      <c r="D48" s="61">
        <f>+D32-D47</f>
        <v>-13126956150</v>
      </c>
      <c r="E48" s="62">
        <f>+E32-E47</f>
        <v>-11151674126</v>
      </c>
      <c r="F48" s="63">
        <f>+F32-F47</f>
        <v>-8547368259</v>
      </c>
      <c r="G48" s="61">
        <f>+G32-G47</f>
        <v>-2123452952</v>
      </c>
      <c r="H48" s="62">
        <f>+H32-H47</f>
        <v>-2123452952</v>
      </c>
      <c r="I48" s="64">
        <f>+I32-I47</f>
        <v>-10551166603</v>
      </c>
      <c r="J48" s="65">
        <f>+J32-J47</f>
        <v>2770531184</v>
      </c>
      <c r="K48" s="61">
        <f>+K32-K47</f>
        <v>3694018665</v>
      </c>
      <c r="L48" s="62">
        <f>+L32-L47</f>
        <v>4179949664</v>
      </c>
    </row>
    <row r="49" spans="1:12" ht="25.5" x14ac:dyDescent="0.25">
      <c r="A49" s="66" t="s">
        <v>63</v>
      </c>
      <c r="B49" s="21" t="s">
        <v>64</v>
      </c>
      <c r="C49" s="34">
        <v>7685670683</v>
      </c>
      <c r="D49" s="34">
        <v>8906323940</v>
      </c>
      <c r="E49" s="37">
        <v>9245774099</v>
      </c>
      <c r="F49" s="39">
        <v>11779796833</v>
      </c>
      <c r="G49" s="34">
        <v>12620733338</v>
      </c>
      <c r="H49" s="37">
        <v>12620733338</v>
      </c>
      <c r="I49" s="41">
        <v>10196747677</v>
      </c>
      <c r="J49" s="39">
        <v>12711637621</v>
      </c>
      <c r="K49" s="34">
        <v>12782124756</v>
      </c>
      <c r="L49" s="37">
        <v>13318069826</v>
      </c>
    </row>
    <row r="50" spans="1:12" ht="13.5" x14ac:dyDescent="0.25">
      <c r="A50" s="66" t="s">
        <v>65</v>
      </c>
      <c r="B50" s="21" t="s">
        <v>64</v>
      </c>
      <c r="C50" s="34">
        <v>207313474</v>
      </c>
      <c r="D50" s="34">
        <v>37191479</v>
      </c>
      <c r="E50" s="37">
        <v>58126406</v>
      </c>
      <c r="F50" s="38">
        <v>14384000</v>
      </c>
      <c r="G50" s="34">
        <v>34094579</v>
      </c>
      <c r="H50" s="37">
        <v>34094579</v>
      </c>
      <c r="I50" s="41">
        <v>249680643</v>
      </c>
      <c r="J50" s="39">
        <v>3000000</v>
      </c>
      <c r="K50" s="34">
        <v>22718000</v>
      </c>
      <c r="L50" s="37">
        <v>25187000</v>
      </c>
    </row>
    <row r="51" spans="1:12" ht="25.5" x14ac:dyDescent="0.25">
      <c r="A51" s="67" t="s">
        <v>66</v>
      </c>
      <c r="B51" s="21" t="s">
        <v>18</v>
      </c>
      <c r="C51" s="68">
        <f>SUM(C48:C50)</f>
        <v>-7803073340</v>
      </c>
      <c r="D51" s="68">
        <f>SUM(D48:D50)</f>
        <v>-4183440731</v>
      </c>
      <c r="E51" s="69">
        <f>SUM(E48:E50)</f>
        <v>-1847773621</v>
      </c>
      <c r="F51" s="70">
        <f>SUM(F48:F50)</f>
        <v>3246812574</v>
      </c>
      <c r="G51" s="68">
        <f>SUM(G48:G50)</f>
        <v>10531374965</v>
      </c>
      <c r="H51" s="69">
        <f>SUM(H48:H50)</f>
        <v>10531374965</v>
      </c>
      <c r="I51" s="71">
        <f>SUM(I48:I50)</f>
        <v>-104738283</v>
      </c>
      <c r="J51" s="72">
        <f>SUM(J48:J50)</f>
        <v>15485168805</v>
      </c>
      <c r="K51" s="68">
        <f>SUM(K48:K50)</f>
        <v>16498861421</v>
      </c>
      <c r="L51" s="69">
        <f>SUM(L48:L50)</f>
        <v>17523206490</v>
      </c>
    </row>
    <row r="52" spans="1:12" ht="13.5" x14ac:dyDescent="0.25">
      <c r="A52" s="28" t="s">
        <v>67</v>
      </c>
      <c r="B52" s="21" t="s">
        <v>18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68</v>
      </c>
      <c r="B53" s="21" t="s">
        <v>18</v>
      </c>
      <c r="C53" s="79">
        <f>+C51-C52</f>
        <v>-7803073340</v>
      </c>
      <c r="D53" s="79">
        <f>+D51-D52</f>
        <v>-4183440731</v>
      </c>
      <c r="E53" s="80">
        <f>+E51-E52</f>
        <v>-1847773621</v>
      </c>
      <c r="F53" s="81">
        <f>+F51-F52</f>
        <v>3246812574</v>
      </c>
      <c r="G53" s="79">
        <f>+G51-G52</f>
        <v>10531374965</v>
      </c>
      <c r="H53" s="80">
        <f>+H51-H52</f>
        <v>10531374965</v>
      </c>
      <c r="I53" s="82">
        <f>+I51-I52</f>
        <v>-104738283</v>
      </c>
      <c r="J53" s="83">
        <f>+J51-J52</f>
        <v>15485168805</v>
      </c>
      <c r="K53" s="79">
        <f>+K51-K52</f>
        <v>16498861421</v>
      </c>
      <c r="L53" s="80">
        <f>+L51-L52</f>
        <v>17523206490</v>
      </c>
    </row>
    <row r="54" spans="1:12" ht="13.5" x14ac:dyDescent="0.25">
      <c r="A54" s="28" t="s">
        <v>69</v>
      </c>
      <c r="B54" s="21" t="s">
        <v>18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70</v>
      </c>
      <c r="B55" s="21" t="s">
        <v>18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71</v>
      </c>
      <c r="B56" s="21" t="s">
        <v>18</v>
      </c>
      <c r="C56" s="68">
        <f>SUM(C53:C55)</f>
        <v>-7803073340</v>
      </c>
      <c r="D56" s="68">
        <f>SUM(D53:D55)</f>
        <v>-4183440731</v>
      </c>
      <c r="E56" s="69">
        <f>SUM(E53:E55)</f>
        <v>-1847773621</v>
      </c>
      <c r="F56" s="70">
        <f>SUM(F53:F55)</f>
        <v>3246812574</v>
      </c>
      <c r="G56" s="68">
        <f>SUM(G53:G55)</f>
        <v>10531374965</v>
      </c>
      <c r="H56" s="69">
        <f>SUM(H53:H55)</f>
        <v>10531374965</v>
      </c>
      <c r="I56" s="71">
        <f>SUM(I53:I55)</f>
        <v>-104738283</v>
      </c>
      <c r="J56" s="72">
        <f>SUM(J53:J55)</f>
        <v>15485168805</v>
      </c>
      <c r="K56" s="68">
        <f>SUM(K53:K55)</f>
        <v>16498861421</v>
      </c>
      <c r="L56" s="69">
        <f>SUM(L53:L55)</f>
        <v>17523206490</v>
      </c>
    </row>
    <row r="57" spans="1:12" ht="13.5" x14ac:dyDescent="0.25">
      <c r="A57" s="28" t="s">
        <v>72</v>
      </c>
      <c r="B57" s="21" t="s">
        <v>73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74</v>
      </c>
      <c r="B58" s="21" t="s">
        <v>18</v>
      </c>
      <c r="C58" s="73">
        <v>80551</v>
      </c>
      <c r="D58" s="73">
        <v>84706</v>
      </c>
      <c r="E58" s="74">
        <v>18612</v>
      </c>
      <c r="F58" s="38">
        <v>20000</v>
      </c>
      <c r="G58" s="34">
        <v>90000</v>
      </c>
      <c r="H58" s="49">
        <v>90000</v>
      </c>
      <c r="I58" s="38">
        <v>9153</v>
      </c>
      <c r="J58" s="36">
        <v>86104</v>
      </c>
      <c r="K58" s="34">
        <v>90390</v>
      </c>
      <c r="L58" s="37">
        <v>94502</v>
      </c>
    </row>
    <row r="59" spans="1:12" ht="13.5" x14ac:dyDescent="0.25">
      <c r="A59" s="85" t="s">
        <v>75</v>
      </c>
      <c r="B59" s="86" t="s">
        <v>18</v>
      </c>
      <c r="C59" s="87">
        <f>SUM(C56:C58)</f>
        <v>-7802992789</v>
      </c>
      <c r="D59" s="87">
        <f>SUM(D56:D58)</f>
        <v>-4183356025</v>
      </c>
      <c r="E59" s="88">
        <f>SUM(E56:E58)</f>
        <v>-1847755009</v>
      </c>
      <c r="F59" s="89">
        <f>SUM(F56:F58)</f>
        <v>3246832574</v>
      </c>
      <c r="G59" s="87">
        <f>SUM(G56:G58)</f>
        <v>10531464965</v>
      </c>
      <c r="H59" s="90">
        <f>SUM(H56:H58)</f>
        <v>10531464965</v>
      </c>
      <c r="I59" s="91">
        <f>SUM(I56:I58)</f>
        <v>-104729130</v>
      </c>
      <c r="J59" s="92">
        <f>SUM(J56:J58)</f>
        <v>15485254909</v>
      </c>
      <c r="K59" s="87">
        <f>SUM(K56:K58)</f>
        <v>16498951811</v>
      </c>
      <c r="L59" s="88">
        <f>SUM(L56:L58)</f>
        <v>17523300992</v>
      </c>
    </row>
    <row r="60" spans="1:12" ht="13.5" x14ac:dyDescent="0.25">
      <c r="A60" s="1" t="s">
        <v>76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77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78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79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81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82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83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84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D8DF4-CFEE-49C9-A3E7-54E3B5DFBBC5}">
  <sheetPr>
    <pageSetUpPr fitToPage="1"/>
  </sheetPr>
  <dimension ref="A1:L61"/>
  <sheetViews>
    <sheetView showGridLines="0" workbookViewId="0">
      <selection activeCell="E16" sqref="E16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135" t="s">
        <v>143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.95" customHeight="1" x14ac:dyDescent="0.2">
      <c r="A2" s="4" t="s">
        <v>0</v>
      </c>
      <c r="B2" s="5" t="s">
        <v>1</v>
      </c>
      <c r="C2" s="6" t="s">
        <v>2</v>
      </c>
      <c r="D2" s="6" t="s">
        <v>3</v>
      </c>
      <c r="E2" s="7" t="s">
        <v>4</v>
      </c>
      <c r="F2" s="94" t="s">
        <v>5</v>
      </c>
      <c r="G2" s="95"/>
      <c r="H2" s="95"/>
      <c r="I2" s="95"/>
      <c r="J2" s="97" t="s">
        <v>6</v>
      </c>
      <c r="K2" s="98"/>
      <c r="L2" s="99"/>
    </row>
    <row r="3" spans="1:12" ht="24.95" customHeight="1" x14ac:dyDescent="0.2">
      <c r="A3" s="8" t="s">
        <v>7</v>
      </c>
      <c r="B3" s="134" t="s">
        <v>8</v>
      </c>
      <c r="C3" s="10" t="s">
        <v>9</v>
      </c>
      <c r="D3" s="10" t="s">
        <v>9</v>
      </c>
      <c r="E3" s="11" t="s">
        <v>9</v>
      </c>
      <c r="F3" s="12" t="s">
        <v>10</v>
      </c>
      <c r="G3" s="10" t="s">
        <v>11</v>
      </c>
      <c r="H3" s="11" t="s">
        <v>12</v>
      </c>
      <c r="I3" s="133" t="s">
        <v>13</v>
      </c>
      <c r="J3" s="12" t="s">
        <v>14</v>
      </c>
      <c r="K3" s="10" t="s">
        <v>15</v>
      </c>
      <c r="L3" s="11" t="s">
        <v>16</v>
      </c>
    </row>
    <row r="4" spans="1:12" ht="13.5" x14ac:dyDescent="0.25">
      <c r="A4" s="13" t="s">
        <v>141</v>
      </c>
      <c r="B4" s="14" t="s">
        <v>18</v>
      </c>
      <c r="C4" s="129"/>
      <c r="D4" s="129"/>
      <c r="E4" s="128"/>
      <c r="F4" s="132"/>
      <c r="G4" s="129"/>
      <c r="H4" s="128"/>
      <c r="I4" s="131"/>
      <c r="J4" s="130"/>
      <c r="K4" s="129"/>
      <c r="L4" s="128"/>
    </row>
    <row r="5" spans="1:12" ht="13.5" x14ac:dyDescent="0.25">
      <c r="A5" s="13" t="s">
        <v>140</v>
      </c>
      <c r="B5" s="21" t="s">
        <v>18</v>
      </c>
      <c r="C5" s="34"/>
      <c r="D5" s="34"/>
      <c r="E5" s="40"/>
      <c r="F5" s="106"/>
      <c r="G5" s="34"/>
      <c r="H5" s="40"/>
      <c r="I5" s="38"/>
      <c r="J5" s="36"/>
      <c r="K5" s="34"/>
      <c r="L5" s="40"/>
    </row>
    <row r="6" spans="1:12" ht="13.5" x14ac:dyDescent="0.25">
      <c r="A6" s="28" t="s">
        <v>139</v>
      </c>
      <c r="B6" s="21" t="s">
        <v>18</v>
      </c>
      <c r="C6" s="34">
        <v>-5683157268</v>
      </c>
      <c r="D6" s="34">
        <v>-8034199407</v>
      </c>
      <c r="E6" s="40">
        <v>-10964511403</v>
      </c>
      <c r="F6" s="106">
        <v>-2106244177</v>
      </c>
      <c r="G6" s="34">
        <v>-6133118021</v>
      </c>
      <c r="H6" s="40">
        <v>-6133118021</v>
      </c>
      <c r="I6" s="38">
        <v>-13202472582</v>
      </c>
      <c r="J6" s="36">
        <v>-11268662587</v>
      </c>
      <c r="K6" s="34">
        <v>-13898527815</v>
      </c>
      <c r="L6" s="40">
        <v>-16348884618</v>
      </c>
    </row>
    <row r="7" spans="1:12" ht="13.5" x14ac:dyDescent="0.25">
      <c r="A7" s="28" t="s">
        <v>125</v>
      </c>
      <c r="B7" s="21" t="s">
        <v>8</v>
      </c>
      <c r="C7" s="34">
        <v>11931702789</v>
      </c>
      <c r="D7" s="34">
        <v>10948772826</v>
      </c>
      <c r="E7" s="40">
        <v>11869656096</v>
      </c>
      <c r="F7" s="106">
        <v>18717102954</v>
      </c>
      <c r="G7" s="34">
        <v>26030303667</v>
      </c>
      <c r="H7" s="40">
        <v>26030303667</v>
      </c>
      <c r="I7" s="38">
        <v>16562089236</v>
      </c>
      <c r="J7" s="36">
        <v>27822708777</v>
      </c>
      <c r="K7" s="34">
        <v>25725008396</v>
      </c>
      <c r="L7" s="40">
        <v>29152881499</v>
      </c>
    </row>
    <row r="8" spans="1:12" ht="13.5" x14ac:dyDescent="0.25">
      <c r="A8" s="28" t="s">
        <v>138</v>
      </c>
      <c r="B8" s="21" t="s">
        <v>8</v>
      </c>
      <c r="C8" s="34">
        <v>-166277519</v>
      </c>
      <c r="D8" s="34">
        <v>-142025329</v>
      </c>
      <c r="E8" s="40">
        <v>-147526785</v>
      </c>
      <c r="F8" s="106">
        <v>441699735</v>
      </c>
      <c r="G8" s="34">
        <v>384093891</v>
      </c>
      <c r="H8" s="40">
        <v>384093891</v>
      </c>
      <c r="I8" s="38">
        <v>-84576730</v>
      </c>
      <c r="J8" s="36">
        <v>2036120531</v>
      </c>
      <c r="K8" s="34">
        <v>2087687392</v>
      </c>
      <c r="L8" s="40">
        <v>2001100989</v>
      </c>
    </row>
    <row r="9" spans="1:12" ht="13.5" x14ac:dyDescent="0.25">
      <c r="A9" s="28" t="s">
        <v>137</v>
      </c>
      <c r="B9" s="21" t="s">
        <v>18</v>
      </c>
      <c r="C9" s="34">
        <v>-1606176</v>
      </c>
      <c r="D9" s="34">
        <v>-1570806</v>
      </c>
      <c r="E9" s="40">
        <v>-1684107</v>
      </c>
      <c r="F9" s="106">
        <v>0</v>
      </c>
      <c r="G9" s="34">
        <v>0</v>
      </c>
      <c r="H9" s="40">
        <v>0</v>
      </c>
      <c r="I9" s="38">
        <v>-29806594</v>
      </c>
      <c r="J9" s="36">
        <v>0</v>
      </c>
      <c r="K9" s="34">
        <v>0</v>
      </c>
      <c r="L9" s="40">
        <v>0</v>
      </c>
    </row>
    <row r="10" spans="1:12" ht="13.5" x14ac:dyDescent="0.25">
      <c r="A10" s="28" t="s">
        <v>136</v>
      </c>
      <c r="B10" s="21" t="s">
        <v>21</v>
      </c>
      <c r="C10" s="34">
        <v>314644971</v>
      </c>
      <c r="D10" s="34">
        <v>239007691</v>
      </c>
      <c r="E10" s="40">
        <v>637872800</v>
      </c>
      <c r="F10" s="106">
        <v>645058779</v>
      </c>
      <c r="G10" s="34">
        <v>1066752199</v>
      </c>
      <c r="H10" s="40">
        <v>1066752199</v>
      </c>
      <c r="I10" s="38">
        <v>549699544</v>
      </c>
      <c r="J10" s="36">
        <v>46942091</v>
      </c>
      <c r="K10" s="34">
        <v>-799194382</v>
      </c>
      <c r="L10" s="40">
        <v>-1198790015</v>
      </c>
    </row>
    <row r="11" spans="1:12" ht="13.5" x14ac:dyDescent="0.25">
      <c r="A11" s="28" t="s">
        <v>112</v>
      </c>
      <c r="B11" s="21" t="s">
        <v>18</v>
      </c>
      <c r="C11" s="34">
        <v>1719840193</v>
      </c>
      <c r="D11" s="34">
        <v>2627210907</v>
      </c>
      <c r="E11" s="40">
        <v>3316477610</v>
      </c>
      <c r="F11" s="127">
        <v>449913622</v>
      </c>
      <c r="G11" s="73">
        <v>810482401</v>
      </c>
      <c r="H11" s="125">
        <v>810482401</v>
      </c>
      <c r="I11" s="38">
        <v>4653649505</v>
      </c>
      <c r="J11" s="126">
        <v>1001615628</v>
      </c>
      <c r="K11" s="73">
        <v>1052567114</v>
      </c>
      <c r="L11" s="125">
        <v>1141323781</v>
      </c>
    </row>
    <row r="12" spans="1:12" ht="13.5" x14ac:dyDescent="0.25">
      <c r="A12" s="28" t="s">
        <v>135</v>
      </c>
      <c r="B12" s="21" t="s">
        <v>18</v>
      </c>
      <c r="C12" s="34">
        <v>74182545</v>
      </c>
      <c r="D12" s="34">
        <v>-28900196</v>
      </c>
      <c r="E12" s="40">
        <v>-96480983</v>
      </c>
      <c r="F12" s="106">
        <v>53400</v>
      </c>
      <c r="G12" s="34">
        <v>-24088575</v>
      </c>
      <c r="H12" s="40">
        <v>-24088575</v>
      </c>
      <c r="I12" s="38">
        <v>-101172996</v>
      </c>
      <c r="J12" s="36">
        <v>4817254</v>
      </c>
      <c r="K12" s="34">
        <v>38846785</v>
      </c>
      <c r="L12" s="40">
        <v>75260308</v>
      </c>
    </row>
    <row r="13" spans="1:12" ht="13.5" x14ac:dyDescent="0.25">
      <c r="A13" s="120" t="s">
        <v>134</v>
      </c>
      <c r="B13" s="119" t="s">
        <v>18</v>
      </c>
      <c r="C13" s="115">
        <f>SUM(C6:C12)</f>
        <v>8189329535</v>
      </c>
      <c r="D13" s="115">
        <f>SUM(D6:D12)</f>
        <v>5608295686</v>
      </c>
      <c r="E13" s="114">
        <f>SUM(E6:E12)</f>
        <v>4613803228</v>
      </c>
      <c r="F13" s="118">
        <f>SUM(F6:F12)</f>
        <v>18147584313</v>
      </c>
      <c r="G13" s="115">
        <f>SUM(G6:G12)</f>
        <v>22134425562</v>
      </c>
      <c r="H13" s="114">
        <f>SUM(H6:H12)</f>
        <v>22134425562</v>
      </c>
      <c r="I13" s="117">
        <f>SUM(I6:I12)</f>
        <v>8347409383</v>
      </c>
      <c r="J13" s="116">
        <f>SUM(J6:J12)</f>
        <v>19643541694</v>
      </c>
      <c r="K13" s="115">
        <f>SUM(K6:K12)</f>
        <v>14206387490</v>
      </c>
      <c r="L13" s="114">
        <f>SUM(L6:L12)</f>
        <v>14822891944</v>
      </c>
    </row>
    <row r="14" spans="1:12" ht="13.5" x14ac:dyDescent="0.25">
      <c r="A14" s="13" t="s">
        <v>133</v>
      </c>
      <c r="B14" s="21" t="s">
        <v>18</v>
      </c>
      <c r="C14" s="34"/>
      <c r="D14" s="34"/>
      <c r="E14" s="40"/>
      <c r="F14" s="106"/>
      <c r="G14" s="34"/>
      <c r="H14" s="40"/>
      <c r="I14" s="38"/>
      <c r="J14" s="36"/>
      <c r="K14" s="34"/>
      <c r="L14" s="40"/>
    </row>
    <row r="15" spans="1:12" ht="13.5" x14ac:dyDescent="0.25">
      <c r="A15" s="28" t="s">
        <v>132</v>
      </c>
      <c r="B15" s="21" t="s">
        <v>18</v>
      </c>
      <c r="C15" s="34">
        <v>-1173920</v>
      </c>
      <c r="D15" s="34">
        <v>0</v>
      </c>
      <c r="E15" s="40">
        <v>0</v>
      </c>
      <c r="F15" s="106">
        <v>0</v>
      </c>
      <c r="G15" s="34">
        <v>0</v>
      </c>
      <c r="H15" s="40">
        <v>0</v>
      </c>
      <c r="I15" s="38">
        <v>0</v>
      </c>
      <c r="J15" s="36">
        <v>0</v>
      </c>
      <c r="K15" s="34">
        <v>0</v>
      </c>
      <c r="L15" s="40">
        <v>0</v>
      </c>
    </row>
    <row r="16" spans="1:12" ht="13.5" x14ac:dyDescent="0.25">
      <c r="A16" s="28" t="s">
        <v>131</v>
      </c>
      <c r="B16" s="21" t="s">
        <v>18</v>
      </c>
      <c r="C16" s="34">
        <v>-299760</v>
      </c>
      <c r="D16" s="34">
        <v>-685362</v>
      </c>
      <c r="E16" s="40">
        <v>-117145</v>
      </c>
      <c r="F16" s="106">
        <v>-1600000</v>
      </c>
      <c r="G16" s="34">
        <v>-2974672</v>
      </c>
      <c r="H16" s="40">
        <v>-2974672</v>
      </c>
      <c r="I16" s="38">
        <v>-2082300</v>
      </c>
      <c r="J16" s="36">
        <v>223684124</v>
      </c>
      <c r="K16" s="34">
        <v>223684124</v>
      </c>
      <c r="L16" s="40">
        <v>223684124</v>
      </c>
    </row>
    <row r="17" spans="1:12" ht="13.5" x14ac:dyDescent="0.25">
      <c r="A17" s="28" t="s">
        <v>130</v>
      </c>
      <c r="B17" s="21" t="s">
        <v>53</v>
      </c>
      <c r="C17" s="34">
        <v>85168677114</v>
      </c>
      <c r="D17" s="34">
        <v>93171140855</v>
      </c>
      <c r="E17" s="40">
        <v>93581885893</v>
      </c>
      <c r="F17" s="127">
        <v>86574364522</v>
      </c>
      <c r="G17" s="73">
        <v>101016786541</v>
      </c>
      <c r="H17" s="125">
        <v>101016786541</v>
      </c>
      <c r="I17" s="38">
        <v>97597599375</v>
      </c>
      <c r="J17" s="126">
        <v>81088781638</v>
      </c>
      <c r="K17" s="73">
        <v>82382047346</v>
      </c>
      <c r="L17" s="125">
        <v>86153862499</v>
      </c>
    </row>
    <row r="18" spans="1:12" ht="13.5" x14ac:dyDescent="0.25">
      <c r="A18" s="28" t="s">
        <v>129</v>
      </c>
      <c r="B18" s="21" t="s">
        <v>18</v>
      </c>
      <c r="C18" s="34">
        <v>0</v>
      </c>
      <c r="D18" s="34">
        <v>0</v>
      </c>
      <c r="E18" s="40">
        <v>0</v>
      </c>
      <c r="F18" s="106">
        <v>0</v>
      </c>
      <c r="G18" s="34">
        <v>0</v>
      </c>
      <c r="H18" s="40">
        <v>0</v>
      </c>
      <c r="I18" s="38">
        <v>0</v>
      </c>
      <c r="J18" s="36">
        <v>0</v>
      </c>
      <c r="K18" s="34">
        <v>0</v>
      </c>
      <c r="L18" s="40">
        <v>0</v>
      </c>
    </row>
    <row r="19" spans="1:12" ht="13.5" x14ac:dyDescent="0.25">
      <c r="A19" s="28" t="s">
        <v>128</v>
      </c>
      <c r="B19" s="21" t="s">
        <v>18</v>
      </c>
      <c r="C19" s="34">
        <v>0</v>
      </c>
      <c r="D19" s="34">
        <v>0</v>
      </c>
      <c r="E19" s="40">
        <v>0</v>
      </c>
      <c r="F19" s="106">
        <v>0</v>
      </c>
      <c r="G19" s="34">
        <v>0</v>
      </c>
      <c r="H19" s="40">
        <v>0</v>
      </c>
      <c r="I19" s="38">
        <v>0</v>
      </c>
      <c r="J19" s="36">
        <v>0</v>
      </c>
      <c r="K19" s="34">
        <v>0</v>
      </c>
      <c r="L19" s="40">
        <v>0</v>
      </c>
    </row>
    <row r="20" spans="1:12" ht="13.5" x14ac:dyDescent="0.25">
      <c r="A20" s="28" t="s">
        <v>127</v>
      </c>
      <c r="B20" s="21" t="s">
        <v>18</v>
      </c>
      <c r="C20" s="34">
        <v>146588</v>
      </c>
      <c r="D20" s="34">
        <v>146588</v>
      </c>
      <c r="E20" s="40">
        <v>147523</v>
      </c>
      <c r="F20" s="106">
        <v>0</v>
      </c>
      <c r="G20" s="34">
        <v>16423</v>
      </c>
      <c r="H20" s="40">
        <v>16423</v>
      </c>
      <c r="I20" s="38">
        <v>147523</v>
      </c>
      <c r="J20" s="36">
        <v>0</v>
      </c>
      <c r="K20" s="34">
        <v>0</v>
      </c>
      <c r="L20" s="40">
        <v>0</v>
      </c>
    </row>
    <row r="21" spans="1:12" ht="13.5" x14ac:dyDescent="0.25">
      <c r="A21" s="28" t="s">
        <v>126</v>
      </c>
      <c r="B21" s="21" t="s">
        <v>18</v>
      </c>
      <c r="C21" s="34">
        <v>100543459</v>
      </c>
      <c r="D21" s="34">
        <v>116463628</v>
      </c>
      <c r="E21" s="40">
        <v>89292300</v>
      </c>
      <c r="F21" s="106">
        <v>8350558</v>
      </c>
      <c r="G21" s="34">
        <v>109075586</v>
      </c>
      <c r="H21" s="40">
        <v>109075586</v>
      </c>
      <c r="I21" s="38">
        <v>-2821029</v>
      </c>
      <c r="J21" s="36">
        <v>52916679</v>
      </c>
      <c r="K21" s="34">
        <v>50344123</v>
      </c>
      <c r="L21" s="40">
        <v>19618131</v>
      </c>
    </row>
    <row r="22" spans="1:12" ht="13.5" x14ac:dyDescent="0.25">
      <c r="A22" s="28" t="s">
        <v>125</v>
      </c>
      <c r="B22" s="21" t="s">
        <v>18</v>
      </c>
      <c r="C22" s="34">
        <v>0</v>
      </c>
      <c r="D22" s="34">
        <v>0</v>
      </c>
      <c r="E22" s="40">
        <v>-512923</v>
      </c>
      <c r="F22" s="106">
        <v>0</v>
      </c>
      <c r="G22" s="34">
        <v>0</v>
      </c>
      <c r="H22" s="40">
        <v>0</v>
      </c>
      <c r="I22" s="38">
        <v>-1035403</v>
      </c>
      <c r="J22" s="36">
        <v>0</v>
      </c>
      <c r="K22" s="34">
        <v>0</v>
      </c>
      <c r="L22" s="40">
        <v>0</v>
      </c>
    </row>
    <row r="23" spans="1:12" ht="13.5" x14ac:dyDescent="0.25">
      <c r="A23" s="28" t="s">
        <v>124</v>
      </c>
      <c r="B23" s="21" t="s">
        <v>18</v>
      </c>
      <c r="C23" s="34">
        <v>-262147</v>
      </c>
      <c r="D23" s="34">
        <v>1288725</v>
      </c>
      <c r="E23" s="40">
        <v>695469</v>
      </c>
      <c r="F23" s="106">
        <v>-1500000</v>
      </c>
      <c r="G23" s="34">
        <v>-1500000</v>
      </c>
      <c r="H23" s="40">
        <v>-1500000</v>
      </c>
      <c r="I23" s="38">
        <v>7356989</v>
      </c>
      <c r="J23" s="36">
        <v>0</v>
      </c>
      <c r="K23" s="34">
        <v>0</v>
      </c>
      <c r="L23" s="40">
        <v>0</v>
      </c>
    </row>
    <row r="24" spans="1:12" ht="13.5" x14ac:dyDescent="0.25">
      <c r="A24" s="28" t="s">
        <v>123</v>
      </c>
      <c r="B24" s="21" t="s">
        <v>18</v>
      </c>
      <c r="C24" s="34">
        <v>0</v>
      </c>
      <c r="D24" s="34">
        <v>0</v>
      </c>
      <c r="E24" s="40">
        <v>0</v>
      </c>
      <c r="F24" s="127">
        <v>0</v>
      </c>
      <c r="G24" s="73">
        <v>0</v>
      </c>
      <c r="H24" s="125">
        <v>0</v>
      </c>
      <c r="I24" s="106">
        <v>0</v>
      </c>
      <c r="J24" s="126">
        <v>0</v>
      </c>
      <c r="K24" s="73">
        <v>0</v>
      </c>
      <c r="L24" s="125">
        <v>0</v>
      </c>
    </row>
    <row r="25" spans="1:12" ht="13.5" x14ac:dyDescent="0.25">
      <c r="A25" s="120" t="s">
        <v>122</v>
      </c>
      <c r="B25" s="124" t="s">
        <v>18</v>
      </c>
      <c r="C25" s="115">
        <f>SUM(C15:C24)</f>
        <v>85267631334</v>
      </c>
      <c r="D25" s="79">
        <f>SUM(D15:D24)</f>
        <v>93288354434</v>
      </c>
      <c r="E25" s="121">
        <f>SUM(E15:E24)</f>
        <v>93671391117</v>
      </c>
      <c r="F25" s="123">
        <f>SUM(F15:F24)</f>
        <v>86579615080</v>
      </c>
      <c r="G25" s="79">
        <f>SUM(G15:G24)</f>
        <v>101121403878</v>
      </c>
      <c r="H25" s="121">
        <f>SUM(H15:H24)</f>
        <v>101121403878</v>
      </c>
      <c r="I25" s="81">
        <f>SUM(I15:I24)</f>
        <v>97599165155</v>
      </c>
      <c r="J25" s="122">
        <f>SUM(J15:J24)</f>
        <v>81365382441</v>
      </c>
      <c r="K25" s="79">
        <f>SUM(K15:K24)</f>
        <v>82656075593</v>
      </c>
      <c r="L25" s="121">
        <f>SUM(L15:L24)</f>
        <v>86397164754</v>
      </c>
    </row>
    <row r="26" spans="1:12" ht="13.5" x14ac:dyDescent="0.25">
      <c r="A26" s="120" t="s">
        <v>121</v>
      </c>
      <c r="B26" s="119" t="s">
        <v>18</v>
      </c>
      <c r="C26" s="115">
        <f>+C13+C25</f>
        <v>93456960869</v>
      </c>
      <c r="D26" s="115">
        <f>+D13+D25</f>
        <v>98896650120</v>
      </c>
      <c r="E26" s="114">
        <f>+E13+E25</f>
        <v>98285194345</v>
      </c>
      <c r="F26" s="118">
        <f>+F13+F25</f>
        <v>104727199393</v>
      </c>
      <c r="G26" s="115">
        <f>+G13+G25</f>
        <v>123255829440</v>
      </c>
      <c r="H26" s="114">
        <f>+H13+H25</f>
        <v>123255829440</v>
      </c>
      <c r="I26" s="117">
        <f>+I13+I25</f>
        <v>105946574538</v>
      </c>
      <c r="J26" s="116">
        <f>+J13+J25</f>
        <v>101008924135</v>
      </c>
      <c r="K26" s="115">
        <f>+K13+K25</f>
        <v>96862463083</v>
      </c>
      <c r="L26" s="114">
        <f>+L13+L25</f>
        <v>101220056698</v>
      </c>
    </row>
    <row r="27" spans="1:12" ht="13.5" x14ac:dyDescent="0.25">
      <c r="A27" s="13" t="s">
        <v>120</v>
      </c>
      <c r="B27" s="21" t="s">
        <v>18</v>
      </c>
      <c r="C27" s="34"/>
      <c r="D27" s="34"/>
      <c r="E27" s="40"/>
      <c r="F27" s="106"/>
      <c r="G27" s="34"/>
      <c r="H27" s="40"/>
      <c r="I27" s="38"/>
      <c r="J27" s="36"/>
      <c r="K27" s="34"/>
      <c r="L27" s="40"/>
    </row>
    <row r="28" spans="1:12" ht="13.5" x14ac:dyDescent="0.25">
      <c r="A28" s="13" t="s">
        <v>119</v>
      </c>
      <c r="B28" s="21" t="s">
        <v>18</v>
      </c>
      <c r="C28" s="34"/>
      <c r="D28" s="34"/>
      <c r="E28" s="40"/>
      <c r="F28" s="106"/>
      <c r="G28" s="34"/>
      <c r="H28" s="40"/>
      <c r="I28" s="38"/>
      <c r="J28" s="36"/>
      <c r="K28" s="34"/>
      <c r="L28" s="40"/>
    </row>
    <row r="29" spans="1:12" ht="13.5" x14ac:dyDescent="0.25">
      <c r="A29" s="28" t="s">
        <v>118</v>
      </c>
      <c r="B29" s="59" t="s">
        <v>18</v>
      </c>
      <c r="C29" s="34">
        <v>0</v>
      </c>
      <c r="D29" s="34">
        <v>0</v>
      </c>
      <c r="E29" s="40">
        <v>0</v>
      </c>
      <c r="F29" s="106">
        <v>0</v>
      </c>
      <c r="G29" s="34">
        <v>0</v>
      </c>
      <c r="H29" s="40">
        <v>0</v>
      </c>
      <c r="I29" s="38">
        <v>0</v>
      </c>
      <c r="J29" s="36">
        <v>0</v>
      </c>
      <c r="K29" s="34">
        <v>0</v>
      </c>
      <c r="L29" s="40">
        <v>0</v>
      </c>
    </row>
    <row r="30" spans="1:12" ht="13.5" x14ac:dyDescent="0.25">
      <c r="A30" s="28" t="s">
        <v>108</v>
      </c>
      <c r="B30" s="21" t="s">
        <v>18</v>
      </c>
      <c r="C30" s="34">
        <v>-80969474</v>
      </c>
      <c r="D30" s="34">
        <v>-19571889</v>
      </c>
      <c r="E30" s="40">
        <v>71616399</v>
      </c>
      <c r="F30" s="106">
        <v>3784937</v>
      </c>
      <c r="G30" s="34">
        <v>2252746</v>
      </c>
      <c r="H30" s="40">
        <v>2252746</v>
      </c>
      <c r="I30" s="38">
        <v>16883583</v>
      </c>
      <c r="J30" s="36">
        <v>1721073739</v>
      </c>
      <c r="K30" s="34">
        <v>1193403112</v>
      </c>
      <c r="L30" s="40">
        <v>879461848</v>
      </c>
    </row>
    <row r="31" spans="1:12" ht="13.5" x14ac:dyDescent="0.25">
      <c r="A31" s="28" t="s">
        <v>117</v>
      </c>
      <c r="B31" s="21" t="s">
        <v>18</v>
      </c>
      <c r="C31" s="34">
        <v>281003461</v>
      </c>
      <c r="D31" s="34">
        <v>292608242</v>
      </c>
      <c r="E31" s="40">
        <v>303065921</v>
      </c>
      <c r="F31" s="106">
        <v>472392271</v>
      </c>
      <c r="G31" s="34">
        <v>344118403</v>
      </c>
      <c r="H31" s="40">
        <v>344118403</v>
      </c>
      <c r="I31" s="38">
        <v>6739704670</v>
      </c>
      <c r="J31" s="36">
        <v>197784810</v>
      </c>
      <c r="K31" s="34">
        <v>202679343</v>
      </c>
      <c r="L31" s="40">
        <v>206116906</v>
      </c>
    </row>
    <row r="32" spans="1:12" ht="13.5" x14ac:dyDescent="0.25">
      <c r="A32" s="28" t="s">
        <v>116</v>
      </c>
      <c r="B32" s="21" t="s">
        <v>115</v>
      </c>
      <c r="C32" s="34">
        <v>5816319273</v>
      </c>
      <c r="D32" s="34">
        <v>4941788631</v>
      </c>
      <c r="E32" s="40">
        <v>7874354216</v>
      </c>
      <c r="F32" s="106">
        <v>-29679512274</v>
      </c>
      <c r="G32" s="34">
        <v>4941482850</v>
      </c>
      <c r="H32" s="40">
        <v>4941482850</v>
      </c>
      <c r="I32" s="38">
        <v>10794546457</v>
      </c>
      <c r="J32" s="36">
        <v>5156148656</v>
      </c>
      <c r="K32" s="34">
        <v>5194737385</v>
      </c>
      <c r="L32" s="40">
        <v>4944359617</v>
      </c>
    </row>
    <row r="33" spans="1:12" ht="13.5" x14ac:dyDescent="0.25">
      <c r="A33" s="28" t="s">
        <v>114</v>
      </c>
      <c r="B33" s="21" t="s">
        <v>113</v>
      </c>
      <c r="C33" s="34">
        <v>-166784034</v>
      </c>
      <c r="D33" s="34">
        <v>1020783505</v>
      </c>
      <c r="E33" s="40">
        <v>-290321433</v>
      </c>
      <c r="F33" s="106">
        <v>-1402305172</v>
      </c>
      <c r="G33" s="34">
        <v>-2019941972</v>
      </c>
      <c r="H33" s="40">
        <v>-2019941972</v>
      </c>
      <c r="I33" s="38">
        <v>-840546476</v>
      </c>
      <c r="J33" s="36">
        <v>-2176634151</v>
      </c>
      <c r="K33" s="34">
        <v>-2637208034</v>
      </c>
      <c r="L33" s="40">
        <v>-2680601732</v>
      </c>
    </row>
    <row r="34" spans="1:12" ht="13.5" x14ac:dyDescent="0.25">
      <c r="A34" s="28" t="s">
        <v>107</v>
      </c>
      <c r="B34" s="21" t="s">
        <v>18</v>
      </c>
      <c r="C34" s="34">
        <v>1336772317</v>
      </c>
      <c r="D34" s="34">
        <v>1453925570</v>
      </c>
      <c r="E34" s="40">
        <v>1633899902</v>
      </c>
      <c r="F34" s="106">
        <v>18663831</v>
      </c>
      <c r="G34" s="34">
        <v>1646742642</v>
      </c>
      <c r="H34" s="40">
        <v>1646742642</v>
      </c>
      <c r="I34" s="38">
        <v>2145836213</v>
      </c>
      <c r="J34" s="36">
        <v>21095763</v>
      </c>
      <c r="K34" s="34">
        <v>29056671</v>
      </c>
      <c r="L34" s="40">
        <v>37521775</v>
      </c>
    </row>
    <row r="35" spans="1:12" ht="13.5" x14ac:dyDescent="0.25">
      <c r="A35" s="28" t="s">
        <v>112</v>
      </c>
      <c r="B35" s="21" t="s">
        <v>18</v>
      </c>
      <c r="C35" s="34">
        <v>1390723634</v>
      </c>
      <c r="D35" s="34">
        <v>2251795597</v>
      </c>
      <c r="E35" s="40">
        <v>2739992885</v>
      </c>
      <c r="F35" s="106">
        <v>358336428</v>
      </c>
      <c r="G35" s="34">
        <v>583781221</v>
      </c>
      <c r="H35" s="40">
        <v>583781221</v>
      </c>
      <c r="I35" s="38">
        <v>8014674590</v>
      </c>
      <c r="J35" s="36">
        <v>1005669136</v>
      </c>
      <c r="K35" s="34">
        <v>1517590445</v>
      </c>
      <c r="L35" s="40">
        <v>2049784202</v>
      </c>
    </row>
    <row r="36" spans="1:12" ht="13.5" x14ac:dyDescent="0.25">
      <c r="A36" s="28" t="s">
        <v>111</v>
      </c>
      <c r="B36" s="21" t="s">
        <v>18</v>
      </c>
      <c r="C36" s="34">
        <v>0</v>
      </c>
      <c r="D36" s="34">
        <v>0</v>
      </c>
      <c r="E36" s="40">
        <v>0</v>
      </c>
      <c r="F36" s="106">
        <v>0</v>
      </c>
      <c r="G36" s="34">
        <v>0</v>
      </c>
      <c r="H36" s="40">
        <v>0</v>
      </c>
      <c r="I36" s="38">
        <v>0</v>
      </c>
      <c r="J36" s="36">
        <v>0</v>
      </c>
      <c r="K36" s="34">
        <v>0</v>
      </c>
      <c r="L36" s="40">
        <v>0</v>
      </c>
    </row>
    <row r="37" spans="1:12" ht="13.5" x14ac:dyDescent="0.25">
      <c r="A37" s="120" t="s">
        <v>110</v>
      </c>
      <c r="B37" s="119" t="s">
        <v>18</v>
      </c>
      <c r="C37" s="115">
        <f>SUM(C29:C36)</f>
        <v>8577065177</v>
      </c>
      <c r="D37" s="115">
        <f>SUM(D29:D36)</f>
        <v>9941329656</v>
      </c>
      <c r="E37" s="114">
        <f>SUM(E29:E36)</f>
        <v>12332607890</v>
      </c>
      <c r="F37" s="118">
        <f>SUM(F29:F36)</f>
        <v>-30228639979</v>
      </c>
      <c r="G37" s="115">
        <f>SUM(G29:G36)</f>
        <v>5498435890</v>
      </c>
      <c r="H37" s="114">
        <f>SUM(H29:H36)</f>
        <v>5498435890</v>
      </c>
      <c r="I37" s="117">
        <f>SUM(I29:I36)</f>
        <v>26871099037</v>
      </c>
      <c r="J37" s="116">
        <f>SUM(J29:J36)</f>
        <v>5925137953</v>
      </c>
      <c r="K37" s="115">
        <f>SUM(K29:K36)</f>
        <v>5500258922</v>
      </c>
      <c r="L37" s="114">
        <f>SUM(L29:L36)</f>
        <v>5436642616</v>
      </c>
    </row>
    <row r="38" spans="1:12" ht="13.5" x14ac:dyDescent="0.25">
      <c r="A38" s="13" t="s">
        <v>109</v>
      </c>
      <c r="B38" s="21" t="s">
        <v>18</v>
      </c>
      <c r="C38" s="34"/>
      <c r="D38" s="34"/>
      <c r="E38" s="40"/>
      <c r="F38" s="106"/>
      <c r="G38" s="34"/>
      <c r="H38" s="40"/>
      <c r="I38" s="38"/>
      <c r="J38" s="36"/>
      <c r="K38" s="34"/>
      <c r="L38" s="40"/>
    </row>
    <row r="39" spans="1:12" ht="13.5" x14ac:dyDescent="0.25">
      <c r="A39" s="28" t="s">
        <v>108</v>
      </c>
      <c r="B39" s="21" t="s">
        <v>64</v>
      </c>
      <c r="C39" s="34">
        <v>-231393688</v>
      </c>
      <c r="D39" s="34">
        <v>-17908795</v>
      </c>
      <c r="E39" s="40">
        <v>75329590</v>
      </c>
      <c r="F39" s="106">
        <v>69299953</v>
      </c>
      <c r="G39" s="34">
        <v>63616659</v>
      </c>
      <c r="H39" s="40">
        <v>63616659</v>
      </c>
      <c r="I39" s="38">
        <v>464572170</v>
      </c>
      <c r="J39" s="36">
        <v>776914018</v>
      </c>
      <c r="K39" s="34">
        <v>666243672</v>
      </c>
      <c r="L39" s="40">
        <v>664177630</v>
      </c>
    </row>
    <row r="40" spans="1:12" ht="13.5" x14ac:dyDescent="0.25">
      <c r="A40" s="28" t="s">
        <v>107</v>
      </c>
      <c r="B40" s="21" t="s">
        <v>73</v>
      </c>
      <c r="C40" s="34">
        <v>585446018</v>
      </c>
      <c r="D40" s="34">
        <v>625281124</v>
      </c>
      <c r="E40" s="40">
        <v>302382545</v>
      </c>
      <c r="F40" s="106">
        <v>9202697</v>
      </c>
      <c r="G40" s="34">
        <v>68418218</v>
      </c>
      <c r="H40" s="40">
        <v>68418218</v>
      </c>
      <c r="I40" s="38">
        <v>200560560</v>
      </c>
      <c r="J40" s="36">
        <v>6098475</v>
      </c>
      <c r="K40" s="34">
        <v>7013743</v>
      </c>
      <c r="L40" s="40">
        <v>7567341</v>
      </c>
    </row>
    <row r="41" spans="1:12" ht="13.5" x14ac:dyDescent="0.25">
      <c r="A41" s="28" t="s">
        <v>106</v>
      </c>
      <c r="B41" s="21" t="s">
        <v>18</v>
      </c>
      <c r="C41" s="34">
        <v>0</v>
      </c>
      <c r="D41" s="34">
        <v>0</v>
      </c>
      <c r="E41" s="40">
        <v>0</v>
      </c>
      <c r="F41" s="106">
        <v>0</v>
      </c>
      <c r="G41" s="34">
        <v>0</v>
      </c>
      <c r="H41" s="40">
        <v>0</v>
      </c>
      <c r="I41" s="38">
        <v>0</v>
      </c>
      <c r="J41" s="36">
        <v>0</v>
      </c>
      <c r="K41" s="34">
        <v>0</v>
      </c>
      <c r="L41" s="40">
        <v>0</v>
      </c>
    </row>
    <row r="42" spans="1:12" ht="13.5" x14ac:dyDescent="0.25">
      <c r="A42" s="28" t="s">
        <v>105</v>
      </c>
      <c r="B42" s="21" t="s">
        <v>18</v>
      </c>
      <c r="C42" s="34">
        <v>219062026</v>
      </c>
      <c r="D42" s="34">
        <v>240100264</v>
      </c>
      <c r="E42" s="40">
        <v>240932233</v>
      </c>
      <c r="F42" s="106">
        <v>5720112</v>
      </c>
      <c r="G42" s="34">
        <v>223244232</v>
      </c>
      <c r="H42" s="40">
        <v>223244232</v>
      </c>
      <c r="I42" s="38">
        <v>302210466</v>
      </c>
      <c r="J42" s="36">
        <v>17493302</v>
      </c>
      <c r="K42" s="34">
        <v>17894506</v>
      </c>
      <c r="L42" s="40">
        <v>18403808</v>
      </c>
    </row>
    <row r="43" spans="1:12" ht="13.5" x14ac:dyDescent="0.25">
      <c r="A43" s="120" t="s">
        <v>104</v>
      </c>
      <c r="B43" s="124" t="s">
        <v>18</v>
      </c>
      <c r="C43" s="115">
        <f>SUM(C39:C42)</f>
        <v>573114356</v>
      </c>
      <c r="D43" s="79">
        <f>SUM(D39:D42)</f>
        <v>847472593</v>
      </c>
      <c r="E43" s="121">
        <f>SUM(E39:E42)</f>
        <v>618644368</v>
      </c>
      <c r="F43" s="123">
        <f>SUM(F39:F42)</f>
        <v>84222762</v>
      </c>
      <c r="G43" s="79">
        <f>SUM(G39:G42)</f>
        <v>355279109</v>
      </c>
      <c r="H43" s="121">
        <f>SUM(H39:H42)</f>
        <v>355279109</v>
      </c>
      <c r="I43" s="123">
        <f>SUM(I39:I42)</f>
        <v>967343196</v>
      </c>
      <c r="J43" s="122">
        <f>SUM(J39:J42)</f>
        <v>800505795</v>
      </c>
      <c r="K43" s="79">
        <f>SUM(K39:K42)</f>
        <v>691151921</v>
      </c>
      <c r="L43" s="121">
        <f>SUM(L39:L42)</f>
        <v>690148779</v>
      </c>
    </row>
    <row r="44" spans="1:12" ht="13.5" x14ac:dyDescent="0.25">
      <c r="A44" s="120" t="s">
        <v>103</v>
      </c>
      <c r="B44" s="119" t="s">
        <v>18</v>
      </c>
      <c r="C44" s="115">
        <f>+C37+C43</f>
        <v>9150179533</v>
      </c>
      <c r="D44" s="115">
        <f>+D37+D43</f>
        <v>10788802249</v>
      </c>
      <c r="E44" s="114">
        <f>+E37+E43</f>
        <v>12951252258</v>
      </c>
      <c r="F44" s="118">
        <f>+F37+F43</f>
        <v>-30144417217</v>
      </c>
      <c r="G44" s="115">
        <f>+G37+G43</f>
        <v>5853714999</v>
      </c>
      <c r="H44" s="114">
        <f>+H37+H43</f>
        <v>5853714999</v>
      </c>
      <c r="I44" s="117">
        <f>+I37+I43</f>
        <v>27838442233</v>
      </c>
      <c r="J44" s="116">
        <f>+J37+J43</f>
        <v>6725643748</v>
      </c>
      <c r="K44" s="115">
        <f>+K37+K43</f>
        <v>6191410843</v>
      </c>
      <c r="L44" s="114">
        <f>+L37+L43</f>
        <v>6126791395</v>
      </c>
    </row>
    <row r="45" spans="1:12" ht="13.5" x14ac:dyDescent="0.25">
      <c r="A45" s="113" t="s">
        <v>102</v>
      </c>
      <c r="B45" s="112" t="s">
        <v>95</v>
      </c>
      <c r="C45" s="108">
        <f>+C26-C44</f>
        <v>84306781336</v>
      </c>
      <c r="D45" s="108">
        <f>+D26-D44</f>
        <v>88107847871</v>
      </c>
      <c r="E45" s="107">
        <f>+E26-E44</f>
        <v>85333942087</v>
      </c>
      <c r="F45" s="111">
        <f>+F26-F44</f>
        <v>134871616610</v>
      </c>
      <c r="G45" s="108">
        <f>+G26-G44</f>
        <v>117402114441</v>
      </c>
      <c r="H45" s="107">
        <f>+H26-H44</f>
        <v>117402114441</v>
      </c>
      <c r="I45" s="110">
        <f>+I26-I44</f>
        <v>78108132305</v>
      </c>
      <c r="J45" s="109">
        <f>+J26-J44</f>
        <v>94283280387</v>
      </c>
      <c r="K45" s="108">
        <f>+K26-K44</f>
        <v>90671052240</v>
      </c>
      <c r="L45" s="107">
        <f>+L26-L44</f>
        <v>95093265303</v>
      </c>
    </row>
    <row r="46" spans="1:12" ht="13.5" x14ac:dyDescent="0.25">
      <c r="A46" s="13" t="s">
        <v>101</v>
      </c>
      <c r="B46" s="21" t="s">
        <v>18</v>
      </c>
      <c r="C46" s="34"/>
      <c r="D46" s="34"/>
      <c r="E46" s="40"/>
      <c r="F46" s="106"/>
      <c r="G46" s="34"/>
      <c r="H46" s="40"/>
      <c r="I46" s="38"/>
      <c r="J46" s="36"/>
      <c r="K46" s="34"/>
      <c r="L46" s="40"/>
    </row>
    <row r="47" spans="1:12" ht="13.5" x14ac:dyDescent="0.25">
      <c r="A47" s="28" t="s">
        <v>100</v>
      </c>
      <c r="B47" s="21" t="s">
        <v>51</v>
      </c>
      <c r="C47" s="34">
        <v>3500306488</v>
      </c>
      <c r="D47" s="34">
        <v>8943566917</v>
      </c>
      <c r="E47" s="40">
        <v>12169700576</v>
      </c>
      <c r="F47" s="106">
        <v>31272721215</v>
      </c>
      <c r="G47" s="34">
        <v>35878707480</v>
      </c>
      <c r="H47" s="40">
        <v>35878707480</v>
      </c>
      <c r="I47" s="38">
        <v>24015291334</v>
      </c>
      <c r="J47" s="36">
        <v>49513264264</v>
      </c>
      <c r="K47" s="34">
        <v>49023547940</v>
      </c>
      <c r="L47" s="40">
        <v>56681987562</v>
      </c>
    </row>
    <row r="48" spans="1:12" ht="13.5" x14ac:dyDescent="0.25">
      <c r="A48" s="28" t="s">
        <v>99</v>
      </c>
      <c r="B48" s="21" t="s">
        <v>98</v>
      </c>
      <c r="C48" s="34">
        <v>50787230</v>
      </c>
      <c r="D48" s="34">
        <v>-55724707</v>
      </c>
      <c r="E48" s="40">
        <v>-44692254</v>
      </c>
      <c r="F48" s="106">
        <v>14500434</v>
      </c>
      <c r="G48" s="34">
        <v>52532252</v>
      </c>
      <c r="H48" s="40">
        <v>52532252</v>
      </c>
      <c r="I48" s="38">
        <v>-11122161</v>
      </c>
      <c r="J48" s="36">
        <v>13065303</v>
      </c>
      <c r="K48" s="34">
        <v>14901967</v>
      </c>
      <c r="L48" s="40">
        <v>16322296</v>
      </c>
    </row>
    <row r="49" spans="1:12" ht="13.5" x14ac:dyDescent="0.25">
      <c r="A49" s="28" t="s">
        <v>97</v>
      </c>
      <c r="B49" s="21" t="s">
        <v>18</v>
      </c>
      <c r="C49" s="34">
        <v>0</v>
      </c>
      <c r="D49" s="34">
        <v>0</v>
      </c>
      <c r="E49" s="40">
        <v>0</v>
      </c>
      <c r="F49" s="106">
        <v>13712655</v>
      </c>
      <c r="G49" s="34">
        <v>13712655</v>
      </c>
      <c r="H49" s="40">
        <v>13712655</v>
      </c>
      <c r="I49" s="38">
        <v>0</v>
      </c>
      <c r="J49" s="36">
        <v>0</v>
      </c>
      <c r="K49" s="34">
        <v>0</v>
      </c>
      <c r="L49" s="40">
        <v>0</v>
      </c>
    </row>
    <row r="50" spans="1:12" ht="13.5" x14ac:dyDescent="0.25">
      <c r="A50" s="105" t="s">
        <v>96</v>
      </c>
      <c r="B50" s="86" t="s">
        <v>95</v>
      </c>
      <c r="C50" s="87">
        <f>SUM(C47:C49)</f>
        <v>3551093718</v>
      </c>
      <c r="D50" s="87">
        <f>SUM(D47:D49)</f>
        <v>8887842210</v>
      </c>
      <c r="E50" s="90">
        <f>SUM(E47:E49)</f>
        <v>12125008322</v>
      </c>
      <c r="F50" s="91">
        <f>SUM(F47:F49)</f>
        <v>31300934304</v>
      </c>
      <c r="G50" s="87">
        <f>SUM(G47:G49)</f>
        <v>35944952387</v>
      </c>
      <c r="H50" s="90">
        <f>SUM(H47:H49)</f>
        <v>35944952387</v>
      </c>
      <c r="I50" s="89">
        <f>SUM(I47:I49)</f>
        <v>24004169173</v>
      </c>
      <c r="J50" s="92">
        <f>SUM(J47:J49)</f>
        <v>49526329567</v>
      </c>
      <c r="K50" s="87">
        <f>SUM(K47:K49)</f>
        <v>49038449907</v>
      </c>
      <c r="L50" s="90">
        <f>SUM(L47:L49)</f>
        <v>56698309858</v>
      </c>
    </row>
    <row r="51" spans="1:12" ht="13.5" x14ac:dyDescent="0.25">
      <c r="A51" s="104" t="s">
        <v>76</v>
      </c>
      <c r="B51" s="102"/>
      <c r="C51" s="100"/>
      <c r="D51" s="100"/>
      <c r="E51" s="100"/>
      <c r="F51" s="100"/>
      <c r="G51" s="100"/>
      <c r="H51" s="100"/>
      <c r="I51" s="100"/>
      <c r="J51" s="100"/>
      <c r="K51" s="100"/>
      <c r="L51" s="100"/>
    </row>
    <row r="52" spans="1:12" ht="13.5" x14ac:dyDescent="0.25">
      <c r="A52" s="103" t="s">
        <v>94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91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86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85</v>
      </c>
      <c r="B61" s="102"/>
      <c r="C61" s="101"/>
      <c r="D61" s="101"/>
      <c r="E61" s="100"/>
      <c r="F61" s="100"/>
      <c r="G61" s="100"/>
      <c r="H61" s="100"/>
      <c r="I61" s="100"/>
      <c r="J61" s="100"/>
      <c r="K61" s="100"/>
      <c r="L61" s="10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B7A6F-B073-4197-8E30-F02DF8ACDEDF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135" t="s">
        <v>174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.95" customHeight="1" x14ac:dyDescent="0.2">
      <c r="A2" s="4" t="s">
        <v>0</v>
      </c>
      <c r="B2" s="5" t="s">
        <v>1</v>
      </c>
      <c r="C2" s="6" t="s">
        <v>2</v>
      </c>
      <c r="D2" s="6" t="s">
        <v>3</v>
      </c>
      <c r="E2" s="7" t="s">
        <v>4</v>
      </c>
      <c r="F2" s="94" t="s">
        <v>5</v>
      </c>
      <c r="G2" s="95"/>
      <c r="H2" s="95"/>
      <c r="I2" s="95"/>
      <c r="J2" s="97" t="s">
        <v>6</v>
      </c>
      <c r="K2" s="98"/>
      <c r="L2" s="99"/>
    </row>
    <row r="3" spans="1:12" ht="24.95" customHeight="1" x14ac:dyDescent="0.2">
      <c r="A3" s="8" t="s">
        <v>7</v>
      </c>
      <c r="B3" s="134" t="s">
        <v>149</v>
      </c>
      <c r="C3" s="10" t="s">
        <v>9</v>
      </c>
      <c r="D3" s="10" t="s">
        <v>9</v>
      </c>
      <c r="E3" s="11" t="s">
        <v>9</v>
      </c>
      <c r="F3" s="12" t="s">
        <v>10</v>
      </c>
      <c r="G3" s="10" t="s">
        <v>11</v>
      </c>
      <c r="H3" s="11" t="s">
        <v>12</v>
      </c>
      <c r="I3" s="133" t="s">
        <v>13</v>
      </c>
      <c r="J3" s="12" t="s">
        <v>14</v>
      </c>
      <c r="K3" s="10" t="s">
        <v>15</v>
      </c>
      <c r="L3" s="11" t="s">
        <v>16</v>
      </c>
    </row>
    <row r="4" spans="1:12" ht="13.5" x14ac:dyDescent="0.25">
      <c r="A4" s="13" t="s">
        <v>173</v>
      </c>
      <c r="B4" s="14" t="s">
        <v>18</v>
      </c>
      <c r="C4" s="129"/>
      <c r="D4" s="129"/>
      <c r="E4" s="128"/>
      <c r="F4" s="132"/>
      <c r="G4" s="129"/>
      <c r="H4" s="128"/>
      <c r="I4" s="131"/>
      <c r="J4" s="130"/>
      <c r="K4" s="129"/>
      <c r="L4" s="128"/>
    </row>
    <row r="5" spans="1:12" ht="13.5" x14ac:dyDescent="0.25">
      <c r="A5" s="13" t="s">
        <v>156</v>
      </c>
      <c r="B5" s="21" t="s">
        <v>18</v>
      </c>
      <c r="C5" s="34"/>
      <c r="D5" s="34"/>
      <c r="E5" s="40"/>
      <c r="F5" s="106"/>
      <c r="G5" s="34"/>
      <c r="H5" s="40"/>
      <c r="I5" s="38"/>
      <c r="J5" s="36"/>
      <c r="K5" s="34"/>
      <c r="L5" s="40"/>
    </row>
    <row r="6" spans="1:12" ht="13.5" x14ac:dyDescent="0.25">
      <c r="A6" s="28" t="s">
        <v>36</v>
      </c>
      <c r="B6" s="21" t="s">
        <v>18</v>
      </c>
      <c r="C6" s="34">
        <v>14225367</v>
      </c>
      <c r="D6" s="34">
        <v>-1186</v>
      </c>
      <c r="E6" s="40">
        <v>9834922</v>
      </c>
      <c r="F6" s="106">
        <v>0</v>
      </c>
      <c r="G6" s="34">
        <v>0</v>
      </c>
      <c r="H6" s="40">
        <v>0</v>
      </c>
      <c r="I6" s="38">
        <v>0</v>
      </c>
      <c r="J6" s="36">
        <v>0</v>
      </c>
      <c r="K6" s="34">
        <v>0</v>
      </c>
      <c r="L6" s="40">
        <v>0</v>
      </c>
    </row>
    <row r="7" spans="1:12" ht="13.5" x14ac:dyDescent="0.25">
      <c r="A7" s="28" t="s">
        <v>172</v>
      </c>
      <c r="B7" s="21" t="s">
        <v>18</v>
      </c>
      <c r="C7" s="34">
        <v>1722881002</v>
      </c>
      <c r="D7" s="34">
        <v>1878193953</v>
      </c>
      <c r="E7" s="40">
        <v>2978368867</v>
      </c>
      <c r="F7" s="106">
        <v>14416559400</v>
      </c>
      <c r="G7" s="34">
        <v>17115638405</v>
      </c>
      <c r="H7" s="40">
        <v>17115638405</v>
      </c>
      <c r="I7" s="38">
        <v>3677517854</v>
      </c>
      <c r="J7" s="36">
        <v>16898521413</v>
      </c>
      <c r="K7" s="34">
        <v>18133148395</v>
      </c>
      <c r="L7" s="40">
        <v>19275688998</v>
      </c>
    </row>
    <row r="8" spans="1:12" ht="13.5" x14ac:dyDescent="0.25">
      <c r="A8" s="28" t="s">
        <v>171</v>
      </c>
      <c r="B8" s="21" t="s">
        <v>18</v>
      </c>
      <c r="C8" s="34">
        <v>1126075147</v>
      </c>
      <c r="D8" s="34">
        <v>751397518</v>
      </c>
      <c r="E8" s="40">
        <v>351198068</v>
      </c>
      <c r="F8" s="106">
        <v>547895434</v>
      </c>
      <c r="G8" s="34">
        <v>604606687</v>
      </c>
      <c r="H8" s="40">
        <v>604606687</v>
      </c>
      <c r="I8" s="38">
        <v>112737966</v>
      </c>
      <c r="J8" s="36">
        <v>528142023</v>
      </c>
      <c r="K8" s="34">
        <v>411260393</v>
      </c>
      <c r="L8" s="40">
        <v>202490715</v>
      </c>
    </row>
    <row r="9" spans="1:12" ht="13.5" x14ac:dyDescent="0.25">
      <c r="A9" s="28" t="s">
        <v>170</v>
      </c>
      <c r="B9" s="21" t="s">
        <v>8</v>
      </c>
      <c r="C9" s="34">
        <v>522454799</v>
      </c>
      <c r="D9" s="34">
        <v>875652273</v>
      </c>
      <c r="E9" s="40">
        <v>1457718336</v>
      </c>
      <c r="F9" s="106">
        <v>3752641854</v>
      </c>
      <c r="G9" s="34">
        <v>3678391515</v>
      </c>
      <c r="H9" s="40">
        <v>3678391515</v>
      </c>
      <c r="I9" s="38">
        <v>2151632815</v>
      </c>
      <c r="J9" s="36">
        <v>4263671148</v>
      </c>
      <c r="K9" s="34">
        <v>4742481653</v>
      </c>
      <c r="L9" s="40">
        <v>4914950889</v>
      </c>
    </row>
    <row r="10" spans="1:12" ht="13.5" x14ac:dyDescent="0.25">
      <c r="A10" s="28" t="s">
        <v>169</v>
      </c>
      <c r="B10" s="21" t="s">
        <v>8</v>
      </c>
      <c r="C10" s="34">
        <v>137558771</v>
      </c>
      <c r="D10" s="34">
        <v>657644850</v>
      </c>
      <c r="E10" s="40">
        <v>925836259</v>
      </c>
      <c r="F10" s="106">
        <v>4548895546</v>
      </c>
      <c r="G10" s="34">
        <v>4987503810</v>
      </c>
      <c r="H10" s="40">
        <v>4987503810</v>
      </c>
      <c r="I10" s="38">
        <v>2598356601</v>
      </c>
      <c r="J10" s="36">
        <v>5098982326</v>
      </c>
      <c r="K10" s="34">
        <v>4935547220</v>
      </c>
      <c r="L10" s="40">
        <v>5169756073</v>
      </c>
    </row>
    <row r="11" spans="1:12" ht="13.5" x14ac:dyDescent="0.25">
      <c r="A11" s="28" t="s">
        <v>27</v>
      </c>
      <c r="B11" s="21" t="s">
        <v>18</v>
      </c>
      <c r="C11" s="34">
        <v>0</v>
      </c>
      <c r="D11" s="34">
        <v>0</v>
      </c>
      <c r="E11" s="40">
        <v>0</v>
      </c>
      <c r="F11" s="106">
        <v>356000</v>
      </c>
      <c r="G11" s="34">
        <v>584877</v>
      </c>
      <c r="H11" s="40">
        <v>584877</v>
      </c>
      <c r="I11" s="38">
        <v>0</v>
      </c>
      <c r="J11" s="36">
        <v>12139609</v>
      </c>
      <c r="K11" s="34">
        <v>12878672</v>
      </c>
      <c r="L11" s="40">
        <v>13621154</v>
      </c>
    </row>
    <row r="12" spans="1:12" ht="13.5" x14ac:dyDescent="0.25">
      <c r="A12" s="28" t="s">
        <v>30</v>
      </c>
      <c r="B12" s="21" t="s">
        <v>18</v>
      </c>
      <c r="C12" s="34">
        <v>0</v>
      </c>
      <c r="D12" s="34">
        <v>0</v>
      </c>
      <c r="E12" s="40">
        <v>0</v>
      </c>
      <c r="F12" s="106">
        <v>0</v>
      </c>
      <c r="G12" s="34">
        <v>0</v>
      </c>
      <c r="H12" s="40">
        <v>0</v>
      </c>
      <c r="I12" s="38">
        <v>0</v>
      </c>
      <c r="J12" s="36">
        <v>0</v>
      </c>
      <c r="K12" s="34">
        <v>0</v>
      </c>
      <c r="L12" s="40">
        <v>0</v>
      </c>
    </row>
    <row r="13" spans="1:12" ht="13.5" x14ac:dyDescent="0.25">
      <c r="A13" s="13" t="s">
        <v>152</v>
      </c>
      <c r="B13" s="21" t="s">
        <v>18</v>
      </c>
      <c r="C13" s="34"/>
      <c r="D13" s="34"/>
      <c r="E13" s="40"/>
      <c r="F13" s="106"/>
      <c r="G13" s="34"/>
      <c r="H13" s="40"/>
      <c r="I13" s="38"/>
      <c r="J13" s="36"/>
      <c r="K13" s="34"/>
      <c r="L13" s="40"/>
    </row>
    <row r="14" spans="1:12" ht="13.5" x14ac:dyDescent="0.25">
      <c r="A14" s="28" t="s">
        <v>168</v>
      </c>
      <c r="B14" s="21" t="s">
        <v>18</v>
      </c>
      <c r="C14" s="34">
        <v>1759822388</v>
      </c>
      <c r="D14" s="34">
        <v>-4637510974</v>
      </c>
      <c r="E14" s="40">
        <v>-10383529500</v>
      </c>
      <c r="F14" s="106">
        <v>-21198368474</v>
      </c>
      <c r="G14" s="34">
        <v>-31629210045</v>
      </c>
      <c r="H14" s="40">
        <v>-31629210045</v>
      </c>
      <c r="I14" s="38">
        <v>-11035881627</v>
      </c>
      <c r="J14" s="36">
        <v>-35414881653</v>
      </c>
      <c r="K14" s="34">
        <v>-37690690236</v>
      </c>
      <c r="L14" s="40">
        <v>-40272902081</v>
      </c>
    </row>
    <row r="15" spans="1:12" ht="13.5" x14ac:dyDescent="0.25">
      <c r="A15" s="28" t="s">
        <v>167</v>
      </c>
      <c r="B15" s="21" t="s">
        <v>18</v>
      </c>
      <c r="C15" s="34">
        <v>0</v>
      </c>
      <c r="D15" s="34">
        <v>-771918</v>
      </c>
      <c r="E15" s="40">
        <v>-1345415</v>
      </c>
      <c r="F15" s="106">
        <v>-63935939</v>
      </c>
      <c r="G15" s="34">
        <v>-64633634</v>
      </c>
      <c r="H15" s="40">
        <v>-64633634</v>
      </c>
      <c r="I15" s="38">
        <v>-2473067</v>
      </c>
      <c r="J15" s="36">
        <v>-130838394</v>
      </c>
      <c r="K15" s="34">
        <v>-139167667</v>
      </c>
      <c r="L15" s="40">
        <v>-149709323</v>
      </c>
    </row>
    <row r="16" spans="1:12" ht="13.5" x14ac:dyDescent="0.25">
      <c r="A16" s="28" t="s">
        <v>166</v>
      </c>
      <c r="B16" s="21" t="s">
        <v>8</v>
      </c>
      <c r="C16" s="34">
        <v>0</v>
      </c>
      <c r="D16" s="34">
        <v>891049</v>
      </c>
      <c r="E16" s="40">
        <v>0</v>
      </c>
      <c r="F16" s="106">
        <v>0</v>
      </c>
      <c r="G16" s="34">
        <v>0</v>
      </c>
      <c r="H16" s="40">
        <v>0</v>
      </c>
      <c r="I16" s="38">
        <v>0</v>
      </c>
      <c r="J16" s="36">
        <v>-43501836</v>
      </c>
      <c r="K16" s="34">
        <v>-50169146</v>
      </c>
      <c r="L16" s="40">
        <v>-56808800</v>
      </c>
    </row>
    <row r="17" spans="1:12" ht="13.5" x14ac:dyDescent="0.25">
      <c r="A17" s="120" t="s">
        <v>165</v>
      </c>
      <c r="B17" s="119" t="s">
        <v>18</v>
      </c>
      <c r="C17" s="115">
        <f>SUM(C6:C16)</f>
        <v>5283017474</v>
      </c>
      <c r="D17" s="115">
        <f>SUM(D6:D16)</f>
        <v>-474504435</v>
      </c>
      <c r="E17" s="114">
        <f>SUM(E6:E16)</f>
        <v>-4661918463</v>
      </c>
      <c r="F17" s="118">
        <f>SUM(F6:F16)</f>
        <v>2004043821</v>
      </c>
      <c r="G17" s="115">
        <f>SUM(G6:G16)</f>
        <v>-5307118385</v>
      </c>
      <c r="H17" s="117">
        <f>SUM(H6:H16)</f>
        <v>-5307118385</v>
      </c>
      <c r="I17" s="118">
        <f>SUM(I6:I16)</f>
        <v>-2498109458</v>
      </c>
      <c r="J17" s="116">
        <f>SUM(J6:J16)</f>
        <v>-8787765364</v>
      </c>
      <c r="K17" s="115">
        <f>SUM(K6:K16)</f>
        <v>-9644710716</v>
      </c>
      <c r="L17" s="114">
        <f>SUM(L6:L16)</f>
        <v>-10902912375</v>
      </c>
    </row>
    <row r="18" spans="1:12" ht="5.0999999999999996" customHeight="1" x14ac:dyDescent="0.25">
      <c r="A18" s="140" t="s">
        <v>149</v>
      </c>
      <c r="B18" s="21"/>
      <c r="C18" s="34"/>
      <c r="D18" s="34"/>
      <c r="E18" s="40"/>
      <c r="F18" s="106"/>
      <c r="G18" s="34"/>
      <c r="H18" s="40"/>
      <c r="I18" s="38"/>
      <c r="J18" s="36"/>
      <c r="K18" s="34"/>
      <c r="L18" s="40"/>
    </row>
    <row r="19" spans="1:12" ht="13.5" x14ac:dyDescent="0.25">
      <c r="A19" s="13" t="s">
        <v>164</v>
      </c>
      <c r="B19" s="21" t="s">
        <v>18</v>
      </c>
      <c r="C19" s="34"/>
      <c r="D19" s="34"/>
      <c r="E19" s="40"/>
      <c r="F19" s="106"/>
      <c r="G19" s="34"/>
      <c r="H19" s="40"/>
      <c r="I19" s="38"/>
      <c r="J19" s="36"/>
      <c r="K19" s="34"/>
      <c r="L19" s="40"/>
    </row>
    <row r="20" spans="1:12" ht="13.5" x14ac:dyDescent="0.25">
      <c r="A20" s="13" t="s">
        <v>156</v>
      </c>
      <c r="B20" s="21" t="s">
        <v>18</v>
      </c>
      <c r="C20" s="61"/>
      <c r="D20" s="61"/>
      <c r="E20" s="137"/>
      <c r="F20" s="139"/>
      <c r="G20" s="61"/>
      <c r="H20" s="137"/>
      <c r="I20" s="63"/>
      <c r="J20" s="138"/>
      <c r="K20" s="61"/>
      <c r="L20" s="137"/>
    </row>
    <row r="21" spans="1:12" ht="13.5" x14ac:dyDescent="0.25">
      <c r="A21" s="28" t="s">
        <v>163</v>
      </c>
      <c r="B21" s="21" t="s">
        <v>18</v>
      </c>
      <c r="C21" s="34">
        <v>0</v>
      </c>
      <c r="D21" s="34">
        <v>0</v>
      </c>
      <c r="E21" s="40">
        <v>0</v>
      </c>
      <c r="F21" s="127">
        <v>0</v>
      </c>
      <c r="G21" s="73">
        <v>0</v>
      </c>
      <c r="H21" s="125">
        <v>0</v>
      </c>
      <c r="I21" s="38">
        <v>0</v>
      </c>
      <c r="J21" s="126">
        <v>0</v>
      </c>
      <c r="K21" s="73">
        <v>0</v>
      </c>
      <c r="L21" s="125">
        <v>0</v>
      </c>
    </row>
    <row r="22" spans="1:12" ht="13.5" x14ac:dyDescent="0.25">
      <c r="A22" s="28" t="s">
        <v>162</v>
      </c>
      <c r="B22" s="21" t="s">
        <v>18</v>
      </c>
      <c r="C22" s="34">
        <v>0</v>
      </c>
      <c r="D22" s="73">
        <v>0</v>
      </c>
      <c r="E22" s="125">
        <v>0</v>
      </c>
      <c r="F22" s="106">
        <v>0</v>
      </c>
      <c r="G22" s="34">
        <v>0</v>
      </c>
      <c r="H22" s="40">
        <v>0</v>
      </c>
      <c r="I22" s="38">
        <v>0</v>
      </c>
      <c r="J22" s="36">
        <v>0</v>
      </c>
      <c r="K22" s="34">
        <v>0</v>
      </c>
      <c r="L22" s="40">
        <v>0</v>
      </c>
    </row>
    <row r="23" spans="1:12" ht="13.5" x14ac:dyDescent="0.25">
      <c r="A23" s="28" t="s">
        <v>161</v>
      </c>
      <c r="B23" s="21" t="s">
        <v>18</v>
      </c>
      <c r="C23" s="73">
        <v>262147</v>
      </c>
      <c r="D23" s="34">
        <v>-1550872</v>
      </c>
      <c r="E23" s="40">
        <v>518478</v>
      </c>
      <c r="F23" s="127">
        <v>910176</v>
      </c>
      <c r="G23" s="73">
        <v>0</v>
      </c>
      <c r="H23" s="125">
        <v>0</v>
      </c>
      <c r="I23" s="38">
        <v>-6321586</v>
      </c>
      <c r="J23" s="126">
        <v>0</v>
      </c>
      <c r="K23" s="73">
        <v>0</v>
      </c>
      <c r="L23" s="125">
        <v>0</v>
      </c>
    </row>
    <row r="24" spans="1:12" ht="13.5" x14ac:dyDescent="0.25">
      <c r="A24" s="28" t="s">
        <v>160</v>
      </c>
      <c r="B24" s="21" t="s">
        <v>18</v>
      </c>
      <c r="C24" s="34">
        <v>1173920</v>
      </c>
      <c r="D24" s="34">
        <v>-1173920</v>
      </c>
      <c r="E24" s="40">
        <v>0</v>
      </c>
      <c r="F24" s="106">
        <v>0</v>
      </c>
      <c r="G24" s="34">
        <v>0</v>
      </c>
      <c r="H24" s="40">
        <v>0</v>
      </c>
      <c r="I24" s="38">
        <v>0</v>
      </c>
      <c r="J24" s="36">
        <v>0</v>
      </c>
      <c r="K24" s="34">
        <v>0</v>
      </c>
      <c r="L24" s="40">
        <v>0</v>
      </c>
    </row>
    <row r="25" spans="1:12" ht="13.5" x14ac:dyDescent="0.25">
      <c r="A25" s="13" t="s">
        <v>152</v>
      </c>
      <c r="B25" s="21" t="s">
        <v>18</v>
      </c>
      <c r="C25" s="34"/>
      <c r="D25" s="34"/>
      <c r="E25" s="40"/>
      <c r="F25" s="106"/>
      <c r="G25" s="34"/>
      <c r="H25" s="40"/>
      <c r="I25" s="38"/>
      <c r="J25" s="36"/>
      <c r="K25" s="34"/>
      <c r="L25" s="40"/>
    </row>
    <row r="26" spans="1:12" ht="13.5" x14ac:dyDescent="0.25">
      <c r="A26" s="28" t="s">
        <v>159</v>
      </c>
      <c r="B26" s="21" t="s">
        <v>18</v>
      </c>
      <c r="C26" s="34">
        <v>-1246556673</v>
      </c>
      <c r="D26" s="34">
        <v>-3884413179</v>
      </c>
      <c r="E26" s="40">
        <v>-3703954010</v>
      </c>
      <c r="F26" s="106">
        <v>-5880361802</v>
      </c>
      <c r="G26" s="34">
        <v>-6614415545</v>
      </c>
      <c r="H26" s="40">
        <v>-6614415545</v>
      </c>
      <c r="I26" s="38">
        <v>-4820398567</v>
      </c>
      <c r="J26" s="36">
        <v>-7338569534</v>
      </c>
      <c r="K26" s="34">
        <v>-7333673624</v>
      </c>
      <c r="L26" s="40">
        <v>-7349067326</v>
      </c>
    </row>
    <row r="27" spans="1:12" ht="13.5" x14ac:dyDescent="0.25">
      <c r="A27" s="120" t="s">
        <v>158</v>
      </c>
      <c r="B27" s="119" t="s">
        <v>18</v>
      </c>
      <c r="C27" s="115">
        <f>SUM(C21:C26)</f>
        <v>-1245120606</v>
      </c>
      <c r="D27" s="115">
        <f>SUM(D21:D26)</f>
        <v>-3887137971</v>
      </c>
      <c r="E27" s="114">
        <f>SUM(E21:E26)</f>
        <v>-3703435532</v>
      </c>
      <c r="F27" s="118">
        <f>SUM(F21:F26)</f>
        <v>-5879451626</v>
      </c>
      <c r="G27" s="115">
        <f>SUM(G21:G26)</f>
        <v>-6614415545</v>
      </c>
      <c r="H27" s="114">
        <f>SUM(H21:H26)</f>
        <v>-6614415545</v>
      </c>
      <c r="I27" s="117">
        <f>SUM(I21:I26)</f>
        <v>-4826720153</v>
      </c>
      <c r="J27" s="116">
        <f>SUM(J21:J26)</f>
        <v>-7338569534</v>
      </c>
      <c r="K27" s="115">
        <f>SUM(K21:K26)</f>
        <v>-7333673624</v>
      </c>
      <c r="L27" s="114">
        <f>SUM(L21:L26)</f>
        <v>-7349067326</v>
      </c>
    </row>
    <row r="28" spans="1:12" ht="5.0999999999999996" customHeight="1" x14ac:dyDescent="0.25">
      <c r="A28" s="140" t="s">
        <v>149</v>
      </c>
      <c r="B28" s="21"/>
      <c r="C28" s="34"/>
      <c r="D28" s="34"/>
      <c r="E28" s="40"/>
      <c r="F28" s="106"/>
      <c r="G28" s="34"/>
      <c r="H28" s="40"/>
      <c r="I28" s="38"/>
      <c r="J28" s="36"/>
      <c r="K28" s="34"/>
      <c r="L28" s="40"/>
    </row>
    <row r="29" spans="1:12" ht="13.5" x14ac:dyDescent="0.25">
      <c r="A29" s="13" t="s">
        <v>157</v>
      </c>
      <c r="B29" s="21" t="s">
        <v>18</v>
      </c>
      <c r="C29" s="34"/>
      <c r="D29" s="34"/>
      <c r="E29" s="40"/>
      <c r="F29" s="106"/>
      <c r="G29" s="34"/>
      <c r="H29" s="40"/>
      <c r="I29" s="38"/>
      <c r="J29" s="36"/>
      <c r="K29" s="34"/>
      <c r="L29" s="40"/>
    </row>
    <row r="30" spans="1:12" ht="13.5" x14ac:dyDescent="0.25">
      <c r="A30" s="13" t="s">
        <v>156</v>
      </c>
      <c r="B30" s="21" t="s">
        <v>18</v>
      </c>
      <c r="C30" s="34"/>
      <c r="D30" s="34"/>
      <c r="E30" s="40"/>
      <c r="F30" s="106"/>
      <c r="G30" s="34"/>
      <c r="H30" s="40"/>
      <c r="I30" s="38"/>
      <c r="J30" s="36"/>
      <c r="K30" s="34"/>
      <c r="L30" s="40"/>
    </row>
    <row r="31" spans="1:12" ht="13.5" x14ac:dyDescent="0.25">
      <c r="A31" s="28" t="s">
        <v>155</v>
      </c>
      <c r="B31" s="21" t="s">
        <v>18</v>
      </c>
      <c r="C31" s="34">
        <v>0</v>
      </c>
      <c r="D31" s="34">
        <v>0</v>
      </c>
      <c r="E31" s="40">
        <v>0</v>
      </c>
      <c r="F31" s="106">
        <v>0</v>
      </c>
      <c r="G31" s="34">
        <v>0</v>
      </c>
      <c r="H31" s="40">
        <v>0</v>
      </c>
      <c r="I31" s="38">
        <v>0</v>
      </c>
      <c r="J31" s="36">
        <v>0</v>
      </c>
      <c r="K31" s="34">
        <v>0</v>
      </c>
      <c r="L31" s="40">
        <v>0</v>
      </c>
    </row>
    <row r="32" spans="1:12" ht="13.5" x14ac:dyDescent="0.25">
      <c r="A32" s="28" t="s">
        <v>154</v>
      </c>
      <c r="B32" s="21" t="s">
        <v>18</v>
      </c>
      <c r="C32" s="34">
        <v>0</v>
      </c>
      <c r="D32" s="34">
        <v>0</v>
      </c>
      <c r="E32" s="40">
        <v>6765535</v>
      </c>
      <c r="F32" s="106">
        <v>36719064</v>
      </c>
      <c r="G32" s="34">
        <v>0</v>
      </c>
      <c r="H32" s="40">
        <v>0</v>
      </c>
      <c r="I32" s="38">
        <v>-587031</v>
      </c>
      <c r="J32" s="36">
        <v>354100000</v>
      </c>
      <c r="K32" s="34">
        <v>7500000</v>
      </c>
      <c r="L32" s="40">
        <v>0</v>
      </c>
    </row>
    <row r="33" spans="1:12" ht="13.5" x14ac:dyDescent="0.25">
      <c r="A33" s="28" t="s">
        <v>153</v>
      </c>
      <c r="B33" s="21" t="s">
        <v>18</v>
      </c>
      <c r="C33" s="34">
        <v>-65642</v>
      </c>
      <c r="D33" s="34">
        <v>242284</v>
      </c>
      <c r="E33" s="40">
        <v>-23483352</v>
      </c>
      <c r="F33" s="106">
        <v>-75655058</v>
      </c>
      <c r="G33" s="73">
        <v>-2211731</v>
      </c>
      <c r="H33" s="125">
        <v>-2211731</v>
      </c>
      <c r="I33" s="75">
        <v>-7988042</v>
      </c>
      <c r="J33" s="36">
        <v>-4270545</v>
      </c>
      <c r="K33" s="34">
        <v>-4582324</v>
      </c>
      <c r="L33" s="40">
        <v>-4867533</v>
      </c>
    </row>
    <row r="34" spans="1:12" ht="13.5" x14ac:dyDescent="0.25">
      <c r="A34" s="13" t="s">
        <v>152</v>
      </c>
      <c r="B34" s="21" t="s">
        <v>18</v>
      </c>
      <c r="C34" s="34"/>
      <c r="D34" s="34"/>
      <c r="E34" s="40"/>
      <c r="F34" s="106"/>
      <c r="G34" s="34"/>
      <c r="H34" s="40"/>
      <c r="I34" s="38"/>
      <c r="J34" s="36"/>
      <c r="K34" s="34"/>
      <c r="L34" s="40"/>
    </row>
    <row r="35" spans="1:12" ht="13.5" x14ac:dyDescent="0.25">
      <c r="A35" s="28" t="s">
        <v>151</v>
      </c>
      <c r="B35" s="21" t="s">
        <v>18</v>
      </c>
      <c r="C35" s="34">
        <v>-14271421</v>
      </c>
      <c r="D35" s="34">
        <v>-8531548</v>
      </c>
      <c r="E35" s="40">
        <v>-17383135</v>
      </c>
      <c r="F35" s="106">
        <v>-4154368</v>
      </c>
      <c r="G35" s="34">
        <v>-4154368</v>
      </c>
      <c r="H35" s="40">
        <v>-4154368</v>
      </c>
      <c r="I35" s="38">
        <v>-3732307</v>
      </c>
      <c r="J35" s="36">
        <v>-23785866</v>
      </c>
      <c r="K35" s="34">
        <v>-320633230</v>
      </c>
      <c r="L35" s="40">
        <v>-339058690</v>
      </c>
    </row>
    <row r="36" spans="1:12" ht="13.5" x14ac:dyDescent="0.25">
      <c r="A36" s="120" t="s">
        <v>150</v>
      </c>
      <c r="B36" s="119" t="s">
        <v>18</v>
      </c>
      <c r="C36" s="115">
        <f>SUM(C31:C35)</f>
        <v>-14337063</v>
      </c>
      <c r="D36" s="115">
        <f>SUM(D31:D35)</f>
        <v>-8289264</v>
      </c>
      <c r="E36" s="114">
        <f>SUM(E31:E35)</f>
        <v>-34100952</v>
      </c>
      <c r="F36" s="118">
        <f>SUM(F31:F35)</f>
        <v>-43090362</v>
      </c>
      <c r="G36" s="115">
        <f>SUM(G31:G35)</f>
        <v>-6366099</v>
      </c>
      <c r="H36" s="114">
        <f>SUM(H31:H35)</f>
        <v>-6366099</v>
      </c>
      <c r="I36" s="117">
        <f>SUM(I31:I35)</f>
        <v>-12307380</v>
      </c>
      <c r="J36" s="116">
        <f>SUM(J31:J35)</f>
        <v>326043589</v>
      </c>
      <c r="K36" s="115">
        <f>SUM(K31:K35)</f>
        <v>-317715554</v>
      </c>
      <c r="L36" s="114">
        <f>SUM(L31:L35)</f>
        <v>-343926223</v>
      </c>
    </row>
    <row r="37" spans="1:12" ht="5.0999999999999996" customHeight="1" x14ac:dyDescent="0.25">
      <c r="A37" s="140" t="s">
        <v>149</v>
      </c>
      <c r="B37" s="21"/>
      <c r="C37" s="34"/>
      <c r="D37" s="34"/>
      <c r="E37" s="40"/>
      <c r="F37" s="106"/>
      <c r="G37" s="34"/>
      <c r="H37" s="40"/>
      <c r="I37" s="38"/>
      <c r="J37" s="36"/>
      <c r="K37" s="34"/>
      <c r="L37" s="40"/>
    </row>
    <row r="38" spans="1:12" ht="13.5" x14ac:dyDescent="0.25">
      <c r="A38" s="13" t="s">
        <v>148</v>
      </c>
      <c r="B38" s="21" t="s">
        <v>18</v>
      </c>
      <c r="C38" s="61">
        <f>+C17+C27+C36</f>
        <v>4023559805</v>
      </c>
      <c r="D38" s="61">
        <f>+D17+D27+D36</f>
        <v>-4369931670</v>
      </c>
      <c r="E38" s="137">
        <f>+E17+E27+E36</f>
        <v>-8399454947</v>
      </c>
      <c r="F38" s="139">
        <f>+F17+F27+F36</f>
        <v>-3918498167</v>
      </c>
      <c r="G38" s="61">
        <f>+G17+G27+G36</f>
        <v>-11927900029</v>
      </c>
      <c r="H38" s="137">
        <f>+H17+H27+H36</f>
        <v>-11927900029</v>
      </c>
      <c r="I38" s="63">
        <f>+I17+I27+I36</f>
        <v>-7337136991</v>
      </c>
      <c r="J38" s="138">
        <f>+J17+J27+J36</f>
        <v>-15800291309</v>
      </c>
      <c r="K38" s="61">
        <f>+K17+K27+K36</f>
        <v>-17296099894</v>
      </c>
      <c r="L38" s="137">
        <f>+L17+L27+L36</f>
        <v>-18595905924</v>
      </c>
    </row>
    <row r="39" spans="1:12" ht="13.5" x14ac:dyDescent="0.25">
      <c r="A39" s="28" t="s">
        <v>147</v>
      </c>
      <c r="B39" s="21" t="s">
        <v>21</v>
      </c>
      <c r="C39" s="61">
        <v>-29759469</v>
      </c>
      <c r="D39" s="61">
        <v>216436214</v>
      </c>
      <c r="E39" s="137">
        <v>-3856350807</v>
      </c>
      <c r="F39" s="139">
        <v>825426595</v>
      </c>
      <c r="G39" s="61">
        <v>-2151725431</v>
      </c>
      <c r="H39" s="137">
        <v>-2151725431</v>
      </c>
      <c r="I39" s="63">
        <v>-9834595752</v>
      </c>
      <c r="J39" s="138">
        <v>-3708577771</v>
      </c>
      <c r="K39" s="61">
        <v>-5670468387</v>
      </c>
      <c r="L39" s="137">
        <v>-7536037495</v>
      </c>
    </row>
    <row r="40" spans="1:12" ht="13.5" x14ac:dyDescent="0.25">
      <c r="A40" s="136" t="s">
        <v>146</v>
      </c>
      <c r="B40" s="112" t="s">
        <v>21</v>
      </c>
      <c r="C40" s="108">
        <f>+C38+C39</f>
        <v>3993800336</v>
      </c>
      <c r="D40" s="108">
        <f>+D38+D39</f>
        <v>-4153495456</v>
      </c>
      <c r="E40" s="107">
        <f>+E38+E39</f>
        <v>-12255805754</v>
      </c>
      <c r="F40" s="111">
        <f>+F38+F39</f>
        <v>-3093071572</v>
      </c>
      <c r="G40" s="108">
        <f>+G38+G39</f>
        <v>-14079625460</v>
      </c>
      <c r="H40" s="107">
        <f>+H38+H39</f>
        <v>-14079625460</v>
      </c>
      <c r="I40" s="110">
        <v>-18293378063</v>
      </c>
      <c r="J40" s="109">
        <f>+J38+J39</f>
        <v>-19508869080</v>
      </c>
      <c r="K40" s="108">
        <f>+K38+K39</f>
        <v>-22966568281</v>
      </c>
      <c r="L40" s="107">
        <f>+L38+L39</f>
        <v>-26131943419</v>
      </c>
    </row>
    <row r="41" spans="1:12" ht="13.5" x14ac:dyDescent="0.25">
      <c r="A41" s="2" t="s">
        <v>76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3.5" x14ac:dyDescent="0.25">
      <c r="A42" s="2" t="s">
        <v>145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3.5" x14ac:dyDescent="0.25">
      <c r="A43" s="2" t="s">
        <v>144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B584BCF-059B-4D24-BE63-C0527C605FD8}"/>
</file>

<file path=customXml/itemProps2.xml><?xml version="1.0" encoding="utf-8"?>
<ds:datastoreItem xmlns:ds="http://schemas.openxmlformats.org/officeDocument/2006/customXml" ds:itemID="{283E936B-83BF-462E-B106-105EDFF7403D}"/>
</file>

<file path=customXml/itemProps3.xml><?xml version="1.0" encoding="utf-8"?>
<ds:datastoreItem xmlns:ds="http://schemas.openxmlformats.org/officeDocument/2006/customXml" ds:itemID="{A27B7498-F07F-42E2-8B37-F9E7E26B17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Water management Fin Performanc</vt:lpstr>
      <vt:lpstr>Water man Fin Position</vt:lpstr>
      <vt:lpstr>Water man Cash Flow</vt:lpstr>
      <vt:lpstr>'Water man Cash Flow'!Print_Area</vt:lpstr>
      <vt:lpstr>'Water man Fin Position'!Print_Area</vt:lpstr>
      <vt:lpstr>'Water management Fin Performanc'!Print_Area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2023-12-01T10:09:50Z</dcterms:created>
  <dcterms:modified xsi:type="dcterms:W3CDTF">2023-12-01T10:40:07Z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